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540" activeTab="11" firstSheet="7"/>
  </bookViews>
  <sheets>
    <sheet name="部门单位公开目录" sheetId="1" state="visible" r:id="sId1"/>
    <sheet name="主要职责及机构设置情况" sheetId="2" state="visible" r:id="sId2"/>
    <sheet name="部门收支预算总表" sheetId="3" state="visible" r:id="sId3"/>
    <sheet name="收入总表" sheetId="4" state="visible" r:id="sId4"/>
    <sheet name="支出总表 " sheetId="5" state="visible" r:id="sId5"/>
    <sheet name="预算收支增减变化说明" sheetId="6" state="visible" r:id="sId6"/>
    <sheet name="财政收支总体情况表" sheetId="7" state="visible" r:id="sId7"/>
    <sheet name="一般公共财政支出表(项级)" sheetId="8" state="visible" r:id="sId8"/>
    <sheet name="基本支出分经济科目经济科目" sheetId="9" state="visible" r:id="sId9"/>
    <sheet name="机关运行经费" sheetId="10" state="visible" r:id="sId10"/>
    <sheet name="政府采购" sheetId="11" state="visible" r:id="sId11"/>
    <sheet name="专业性较强的名词解释" sheetId="12" state="visible" r:id="sId12"/>
    <sheet name="“三公”经费预算公开表" sheetId="13" state="visible" r:id="sId13"/>
    <sheet name="非税收入执收" sheetId="14" state="visible" r:id="sId14"/>
    <sheet name="政府性基金执收" sheetId="15" state="visible" r:id="sId15"/>
    <sheet name="政府性基金预算支出" sheetId="16" state="visible" r:id="sId16"/>
    <sheet name="民生支出表" sheetId="17" state="visible" r:id="sId17"/>
  </sheets>
</workbook>
</file>

<file path=xl/sharedStrings.xml><?xml version="1.0" encoding="utf-8"?>
<sst xmlns="http://schemas.openxmlformats.org/spreadsheetml/2006/main" count="423" uniqueCount="304">
  <si>
    <t>襄垣县2020年潞安小学预算公开表</t>
  </si>
  <si>
    <t>目  录</t>
  </si>
  <si>
    <t>表1</t>
  </si>
  <si>
    <t>襄垣县潞安小学2020年部门主要职责及机构设置情况</t>
  </si>
  <si>
    <t>表2</t>
  </si>
  <si>
    <t>襄垣县潞安小学2020年部门收支预算总表</t>
  </si>
  <si>
    <t>表3</t>
  </si>
  <si>
    <t>襄垣县潞安小学2020年预算收入总表</t>
  </si>
  <si>
    <t>表4</t>
  </si>
  <si>
    <t>襄垣县潞安小学2020年预算支出总表</t>
  </si>
  <si>
    <t>表5</t>
  </si>
  <si>
    <t>襄垣县潞安小学2020年预算收支增减变化情况说明</t>
  </si>
  <si>
    <t>表6</t>
  </si>
  <si>
    <t>襄垣县潞安小学2020年财政拨款收支总表</t>
  </si>
  <si>
    <t>表7</t>
  </si>
  <si>
    <t>襄垣县潞安小学2020年一般公共预算支出预算表（项级）</t>
  </si>
  <si>
    <t>表8</t>
  </si>
  <si>
    <t>襄垣县潞安小学2020年一般公共预算安排基本支出分经济类科目表</t>
  </si>
  <si>
    <t>表9</t>
  </si>
  <si>
    <t>襄垣县潞安小学2020年机关运行经费安排情况说明</t>
  </si>
  <si>
    <t>表10</t>
  </si>
  <si>
    <t>襄垣县潞安小学2020年政府采购安排情况说明</t>
  </si>
  <si>
    <t>表11</t>
  </si>
  <si>
    <t>襄垣县潞安小学2020年专业性较强的名词解释</t>
  </si>
  <si>
    <t>表12</t>
  </si>
  <si>
    <t>襄垣县潞安小学2020年“三公”经费预算表</t>
  </si>
  <si>
    <t>表13</t>
  </si>
  <si>
    <t>襄垣县潞安小学2020年非税收入执收单位公示表</t>
  </si>
  <si>
    <t>表14</t>
  </si>
  <si>
    <t>襄垣县潞安小学2020年政府性基金执收单位公示表</t>
  </si>
  <si>
    <t>表15</t>
  </si>
  <si>
    <t>襄垣县潞安小学2020年政府性基金预算支出情况表</t>
  </si>
  <si>
    <t>表16</t>
  </si>
  <si>
    <t>襄垣县潞安小学2020年民生支出情况公开表</t>
  </si>
  <si>
    <t>表1：</t>
  </si>
  <si>
    <t>襄垣县潞安小学2020年部门主要职责及机构设置情况表</t>
  </si>
  <si>
    <t>部门名称</t>
  </si>
  <si>
    <t>主要职能</t>
  </si>
  <si>
    <t>机构设置</t>
  </si>
  <si>
    <t>备注</t>
  </si>
  <si>
    <t>襄垣县潞安小学</t>
  </si>
  <si>
    <t>为实施小学义务教育，促进基础教育发展提供服务。小学学历教育（相关社会服务）</t>
  </si>
  <si>
    <t>襄垣县潞安小学，共有7个内设机构，有办公室、政教处、教导处、教研室、总务处、工会、综治办。</t>
  </si>
  <si>
    <t>公开01表</t>
  </si>
  <si>
    <t>潞安小学2020部门收支预算总表</t>
  </si>
  <si>
    <t>部门名称：襄垣县潞安小学</t>
  </si>
  <si>
    <t>单位:万元</t>
  </si>
  <si>
    <t>收入</t>
  </si>
  <si>
    <t>支出</t>
  </si>
  <si>
    <t>项目名称</t>
  </si>
  <si>
    <t>金额</t>
  </si>
  <si>
    <t>功能分类</t>
  </si>
  <si>
    <t>支出用途</t>
  </si>
  <si>
    <t>功能科目名称</t>
  </si>
  <si>
    <t>一、财政拨款</t>
  </si>
  <si>
    <t>一、一般公共服务支出</t>
  </si>
  <si>
    <t>一、基本支出</t>
  </si>
  <si>
    <t>1. 一般公共预算</t>
  </si>
  <si>
    <t>二、外交支出</t>
  </si>
  <si>
    <t>二、项目支出</t>
  </si>
  <si>
    <t>2. 政府性基金预算</t>
  </si>
  <si>
    <t>三、国防支出</t>
  </si>
  <si>
    <t>三、单位预留机动经费</t>
  </si>
  <si>
    <t>二、财政专户管理资金</t>
  </si>
  <si>
    <t>四、公共安全支出</t>
  </si>
  <si>
    <t>三、其他资金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</si>
  <si>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</si>
  <si>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</si>
  <si>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</si>
  <si>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</si>
  <si>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</si>
  <si>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</si>
  <si>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</si>
  <si>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</si>
  <si>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</si>
  <si>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</si>
  <si>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</si>
  <si>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</si>
  <si>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</si>
  <si>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</si>
  <si>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</si>
  <si>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</si>
  <si>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二十一、其他支出</t>
  </si>
  <si>
    <t>当年收入小计</t>
  </si>
  <si>
    <t>当年支出小计</t>
  </si>
  <si>
    <t>上年结转资金</t>
  </si>
  <si>
    <t>结转下年资金</t>
  </si>
  <si>
    <t>收入合计</t>
  </si>
  <si>
    <t>支出合计</t>
  </si>
  <si>
    <t>表2：</t>
  </si>
  <si>
    <t>单位：万元</t>
  </si>
  <si>
    <t>收         入</t>
  </si>
  <si>
    <t>项目</t>
  </si>
  <si>
    <t>预算数</t>
  </si>
  <si>
    <t>2020年</t>
  </si>
  <si>
    <t>2019年</t>
  </si>
  <si>
    <t>2020年比2019年增减%</t>
  </si>
  <si>
    <t>一、一般公共预算资金</t>
  </si>
  <si>
    <t>二、纳入预算管理的政府性基金</t>
  </si>
  <si>
    <t>三、纳入专户管理的事业资金</t>
  </si>
  <si>
    <t>四、其他收入</t>
  </si>
  <si>
    <t>五、上年结转</t>
  </si>
  <si>
    <t>本年收入总计</t>
  </si>
  <si>
    <t>表3：</t>
  </si>
  <si>
    <t>2020年预算数</t>
  </si>
  <si>
    <t>2019年预算数</t>
  </si>
  <si>
    <t>合计</t>
  </si>
  <si>
    <t>小学教育</t>
  </si>
  <si>
    <t>其他普通教育支出</t>
  </si>
  <si>
    <t>事业单位离退休</t>
  </si>
  <si>
    <t>机关事业单位基本养老保险缴费支出</t>
  </si>
  <si>
    <t>机关事业单位职业年金缴费支出</t>
  </si>
  <si>
    <t>事业单位医疗</t>
  </si>
  <si>
    <t>住房公积金</t>
  </si>
  <si>
    <t>表4：</t>
  </si>
  <si>
    <t>收入方面变动项</t>
  </si>
  <si>
    <t>说明</t>
  </si>
  <si>
    <t>支出方面变动项</t>
  </si>
  <si>
    <t>小学教育</t>
  </si>
  <si>
    <t>此项收入增加，因为2020年调资增加</t>
  </si>
  <si>
    <t>此项支出增加，因为2020年调资增加</t>
  </si>
  <si>
    <t>机关事业单位基本养老保险缴费支出</t>
  </si>
  <si>
    <t>此项收入减少，因为增加退休人员</t>
  </si>
  <si>
    <t>此项支出减少，因为增加退休人员</t>
  </si>
  <si>
    <t>机关事业单位职业年金缴费支出</t>
  </si>
  <si>
    <t>此项收入增减不大</t>
  </si>
  <si>
    <t>事业单位医疗</t>
  </si>
  <si>
    <t>住房公积金</t>
  </si>
  <si>
    <t>此项支出增减不大</t>
  </si>
  <si>
    <t>表5：</t>
  </si>
  <si>
    <t>襄垣县潞安小学2020年预算收支总体情况表</t>
  </si>
  <si>
    <t>支出</t>
  </si>
  <si>
    <t>收                             入</t>
  </si>
  <si>
    <t>支                        出</t>
  </si>
  <si>
    <t>项              目</t>
  </si>
  <si>
    <t>2020年预算</t>
  </si>
  <si>
    <t>项            目</t>
  </si>
  <si>
    <t>一、预算管理资金</t>
  </si>
  <si>
    <t>（一）、公共财政预算资金</t>
  </si>
  <si>
    <t>人员支出</t>
  </si>
  <si>
    <t>1、工资统发</t>
  </si>
  <si>
    <t>对个人和家庭的补助支出</t>
  </si>
  <si>
    <t>2、经费拨款</t>
  </si>
  <si>
    <t>商品和服务支出</t>
  </si>
  <si>
    <t>（二）、政府性基金</t>
  </si>
  <si>
    <t>二、其他资金</t>
  </si>
  <si>
    <t>会议、培训类项目</t>
  </si>
  <si>
    <t>（一）、纳入专户管理的事业资金</t>
  </si>
  <si>
    <t>信息化运行维护类项目</t>
  </si>
  <si>
    <t>（二）、其他收入</t>
  </si>
  <si>
    <t>专项业务费项目</t>
  </si>
  <si>
    <t>其他项目支出</t>
  </si>
  <si>
    <t>修缮、维保类项目</t>
  </si>
  <si>
    <t>工程建设类项目</t>
  </si>
  <si>
    <t>课题调研、规划类项目</t>
  </si>
  <si>
    <t>宣传活动类项目</t>
  </si>
  <si>
    <t>前期工作经费类项目</t>
  </si>
  <si>
    <t>政府购置类项目</t>
  </si>
  <si>
    <t>政策补贴类项目</t>
  </si>
  <si>
    <t>社会公共事业类项目</t>
  </si>
  <si>
    <t>收入总计</t>
  </si>
  <si>
    <t>支出总计</t>
  </si>
  <si>
    <t>表6：</t>
  </si>
  <si>
    <t>襄垣县潞安小学2020年一般公共预算支出预算表（功能分类科目）</t>
  </si>
  <si>
    <t>2020年预算数比2019年预算数增减%</t>
  </si>
  <si>
    <t>科目编码</t>
  </si>
  <si>
    <t>科目名称</t>
  </si>
  <si>
    <t>基本支出</t>
  </si>
  <si>
    <t>项目支出</t>
  </si>
  <si>
    <t>205</t>
  </si>
  <si>
    <t>教育支出</t>
  </si>
  <si>
    <t>02</t>
  </si>
  <si>
    <t>普通教育</t>
  </si>
  <si>
    <t>02</t>
  </si>
  <si>
    <t>99</t>
  </si>
  <si>
    <t>208</t>
  </si>
  <si>
    <t>社会保障和就业支出</t>
  </si>
  <si>
    <t>05</t>
  </si>
  <si>
    <t>行政事业单位离退休</t>
  </si>
  <si>
    <t>05</t>
  </si>
  <si>
    <t>06</t>
  </si>
  <si>
    <t>210</t>
  </si>
  <si>
    <t>医疗卫生与计划生育支出</t>
  </si>
  <si>
    <t>11</t>
  </si>
  <si>
    <t>行政事业单位医疗</t>
  </si>
  <si>
    <t>221</t>
  </si>
  <si>
    <t>住房保障支出</t>
  </si>
  <si>
    <t>住房改革支出</t>
  </si>
  <si>
    <t>01</t>
  </si>
  <si>
    <t>表7：</t>
  </si>
  <si>
    <t>经济科目名称</t>
  </si>
  <si>
    <t>一、工资福利支出</t>
  </si>
  <si>
    <t>基本工资</t>
  </si>
  <si>
    <t>津贴补贴</t>
  </si>
  <si>
    <t>奖金</t>
  </si>
  <si>
    <t>社会保障缴费</t>
  </si>
  <si>
    <t>绩效工资</t>
  </si>
  <si>
    <t>二、商品和服务支出</t>
  </si>
  <si>
    <t>办公费</t>
  </si>
  <si>
    <t>印刷费</t>
  </si>
  <si>
    <t>咨询费</t>
  </si>
  <si>
    <t>手续费</t>
  </si>
  <si>
    <t>邮电费</t>
  </si>
  <si>
    <t>差旅费</t>
  </si>
  <si>
    <t>维修（护）费</t>
  </si>
  <si>
    <t>租赁费</t>
  </si>
  <si>
    <t>劳务费</t>
  </si>
  <si>
    <t>会议费</t>
  </si>
  <si>
    <t>培训费</t>
  </si>
  <si>
    <t>公务接待费</t>
  </si>
  <si>
    <t>工会经费</t>
  </si>
  <si>
    <t>公务用车运行维护费</t>
  </si>
  <si>
    <t>其他交通费用</t>
  </si>
  <si>
    <t>其他商品和服务支出</t>
  </si>
  <si>
    <t>三、对个人和家庭的补助</t>
  </si>
  <si>
    <t>离休费</t>
  </si>
  <si>
    <t>生活补助</t>
  </si>
  <si>
    <t>奖励金</t>
  </si>
  <si>
    <t>住房公积金</t>
  </si>
  <si>
    <t>采暖补贴</t>
  </si>
  <si>
    <t>其他对个人和家庭的补助支出</t>
  </si>
  <si>
    <t>四、资本性支出</t>
  </si>
  <si>
    <t>办公设备购置</t>
  </si>
  <si>
    <t>信息网络及软件购置更新</t>
  </si>
  <si>
    <t>其他资本性支出</t>
  </si>
  <si>
    <t>表8：</t>
  </si>
  <si>
    <t>依据</t>
  </si>
  <si>
    <t>本单位本年度无此项预算</t>
  </si>
  <si>
    <t>表9：</t>
  </si>
  <si>
    <t>襄垣县潞安小学政府采购安排情况说明</t>
  </si>
  <si>
    <t>采购文号</t>
  </si>
  <si>
    <t>采购金额</t>
  </si>
  <si>
    <t>项目用途</t>
  </si>
  <si>
    <t>机器人套装</t>
  </si>
  <si>
    <t>教学</t>
  </si>
  <si>
    <t>广播系统</t>
  </si>
  <si>
    <t>电脑</t>
  </si>
  <si>
    <t>办公</t>
  </si>
  <si>
    <t>打印机</t>
  </si>
  <si>
    <t>打印、复印一体机</t>
  </si>
  <si>
    <t>多功能报告厅智能化系统</t>
  </si>
  <si>
    <t>LED显示屏（320mm*160mm*414块）</t>
  </si>
  <si>
    <t>LED显示屏（320mm*160mm*81块）</t>
  </si>
  <si>
    <t>民乐器服</t>
  </si>
  <si>
    <t>拉杆音箱</t>
  </si>
  <si>
    <t>民乐器</t>
  </si>
  <si>
    <t>三门衣柜</t>
  </si>
  <si>
    <t>鞋柜</t>
  </si>
  <si>
    <t>实木挂衣架</t>
  </si>
  <si>
    <t>单人床</t>
  </si>
  <si>
    <t>空调机1P</t>
  </si>
  <si>
    <t>电热水器50L</t>
  </si>
  <si>
    <t>单人沙发</t>
  </si>
  <si>
    <t>三人沙发</t>
  </si>
  <si>
    <t>速印机（理光A3）</t>
  </si>
  <si>
    <t>军乐服</t>
  </si>
  <si>
    <t>旗手服</t>
  </si>
  <si>
    <t>新建厕所</t>
  </si>
  <si>
    <t>表10：</t>
  </si>
  <si>
    <t>名称</t>
  </si>
  <si>
    <t>解释</t>
  </si>
  <si>
    <t>普通教育</t>
  </si>
  <si>
    <t>普通教育：主要以升学为目标，以基础科学知识为主要教学内容的学校教育。</t>
  </si>
  <si>
    <t>事业收入</t>
  </si>
  <si>
    <t>事业收入：指事业单位开展专业业务活动及其辅助活动取得的收入；事业单位收到的财政专户实际核拨的教育收费等资金在此反映。</t>
  </si>
  <si>
    <t>表11：</t>
  </si>
  <si>
    <t>增减变化原因</t>
  </si>
  <si>
    <t>1、因公出国出(境)费</t>
  </si>
  <si>
    <t>2、公务接待费</t>
  </si>
  <si>
    <t>3、公务用车费</t>
  </si>
  <si>
    <t>其中:(1)公务用车运行维护费</t>
  </si>
  <si>
    <t>(2)公务用车购置费</t>
  </si>
  <si>
    <t>表12：</t>
  </si>
  <si>
    <t>执收部门</t>
  </si>
  <si>
    <t>设立依据</t>
  </si>
  <si>
    <t>征收方式</t>
  </si>
  <si>
    <t>标准</t>
  </si>
  <si>
    <t>预计征收规模</t>
  </si>
  <si>
    <t>1、...</t>
  </si>
  <si>
    <t>2、...</t>
  </si>
  <si>
    <t>...</t>
  </si>
  <si>
    <t>表13：</t>
  </si>
  <si>
    <t>表14：</t>
  </si>
  <si>
    <t>依据文号</t>
  </si>
  <si>
    <t>表15：</t>
  </si>
  <si>
    <t>民生支出情况公开表</t>
  </si>
  <si>
    <t>年  月  日</t>
  </si>
  <si>
    <t>序号</t>
  </si>
  <si>
    <t>预算规模</t>
  </si>
  <si>
    <t>补助标准</t>
  </si>
  <si>
    <t>发放程序</t>
  </si>
  <si>
    <t>资金分配结果</t>
  </si>
  <si>
    <t>未发放（需说明原因）            已发放但未发放完（需说明发放进度，发放完成预计时间等）</t>
  </si>
  <si>
    <t>未分配（需说明原因）            已分配但未分配完（需说明分配进度，分配完成预计时间等）</t>
  </si>
  <si>
    <t>办公费</t>
  </si>
  <si>
    <t>印刷费</t>
  </si>
  <si>
    <t>差旅费</t>
  </si>
  <si>
    <t>维修费</t>
  </si>
  <si>
    <t>租赁费</t>
  </si>
  <si>
    <t>培训费</t>
  </si>
  <si>
    <t>劳务费</t>
  </si>
  <si>
    <t>工会经费</t>
  </si>
  <si>
    <t>其他交通费</t>
  </si>
  <si>
    <t>咨询费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</si>
</sst>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;;"/>
  </numFmts>
  <fonts count="51">
    <font>
      <charset val="1"/>
      <name val="宋体"/>
      <sz val="12"/>
    </font>
    <font>
      <charset val="1"/>
      <name val="宋体"/>
      <outline val="1"/>
      <shadow val="1"/>
    </font>
    <font>
      <charset val="1"/>
      <name val="宋体"/>
      <outline val="1"/>
      <shadow val="1"/>
    </font>
    <font>
      <charset val="1"/>
      <name val="宋体"/>
      <outline val="1"/>
      <shadow val="1"/>
    </font>
    <font>
      <b val="1"/>
      <charset val="1"/>
      <family val="1"/>
      <name val="黑体"/>
      <sz val="22"/>
    </font>
    <font>
      <charset val="1"/>
      <family val="1"/>
      <name val="仿宋"/>
      <sz val="16"/>
    </font>
    <font>
      <charset val="1"/>
      <family val="1"/>
      <name val="仿宋"/>
      <sz val="12"/>
    </font>
    <font>
      <charset val="1"/>
      <name val="宋体"/>
      <sz val="20"/>
    </font>
    <font>
      <charset val="1"/>
      <name val="宋体"/>
      <sz val="18"/>
    </font>
    <font>
      <charset val="1"/>
      <name val="宋体"/>
      <sz val="14"/>
    </font>
    <font>
      <charset val="1"/>
      <name val="宋体"/>
      <sz val="9"/>
    </font>
    <font>
      <b val="1"/>
      <charset val="1"/>
      <name val="宋体"/>
      <sz val="18"/>
    </font>
    <font>
      <charset val="1"/>
      <name val="仿宋_GB2312"/>
      <sz val="12"/>
    </font>
    <font>
      <charset val="1"/>
      <name val="宋体"/>
      <sz val="22"/>
    </font>
    <font>
      <b val="1"/>
      <charset val="1"/>
      <name val="宋体"/>
      <sz val="14"/>
    </font>
    <font>
      <charset val="1"/>
      <name val="宋体"/>
      <sz val="10"/>
    </font>
    <font>
      <b val="1"/>
      <charset val="1"/>
      <name val="宋体"/>
      <sz val="15"/>
    </font>
    <font>
      <charset val="1"/>
      <color indexed="8"/>
      <name val="宋体"/>
      <sz val="10"/>
    </font>
    <font>
      <color indexed="8"/>
      <family val="1"/>
      <name val="Times New Roman"/>
      <sz val="10"/>
    </font>
    <font>
      <b val="1"/>
      <charset val="1"/>
      <name val="宋体"/>
      <sz val="9"/>
    </font>
    <font>
      <b val="1"/>
      <charset val="1"/>
      <name val="宋体"/>
      <sz val="20"/>
    </font>
    <font>
      <b val="1"/>
      <charset val="1"/>
      <name val="宋体"/>
      <sz val="12"/>
    </font>
    <font>
      <b val="1"/>
      <charset val="1"/>
      <name val="宋体"/>
      <sz val="16"/>
    </font>
    <font>
      <family val="1"/>
      <name val="Times New Roman"/>
      <sz val="12"/>
    </font>
    <font>
      <family val="1"/>
      <name val="Times New Roman"/>
      <sz val="10"/>
    </font>
    <font>
      <family val="1"/>
      <name val="Times New Roman"/>
      <sz val="18"/>
    </font>
    <font>
      <b val="1"/>
      <family val="1"/>
      <name val="Times New Roman"/>
      <sz val="10"/>
    </font>
    <font>
      <charset val="1"/>
      <color indexed="8"/>
      <name val="宋体"/>
      <sz val="11"/>
    </font>
    <font>
      <charset val="1"/>
      <color indexed="62"/>
      <name val="宋体"/>
      <sz val="11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charset val="1"/>
      <color indexed="12"/>
      <name val="宋体"/>
      <sz val="12"/>
      <u val="single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63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53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charset val="1"/>
      <color indexed="53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  <font>
      <color indexed="8"/>
      <family val="1"/>
      <name val="Times New Roman"/>
      <sz val="12"/>
    </font>
    <font>
      <charset val="1"/>
      <color indexed="8"/>
      <name val="宋体"/>
      <sz val="12"/>
    </font>
    <font>
      <charset val="1"/>
      <color indexed="8"/>
      <name val="宋体"/>
      <sz val="10"/>
    </font>
    <font>
      <charset val="1"/>
      <name val="方正仿宋_GBK"/>
      <sz val="12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4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27" numFmtId="0" borderId="0" fillId="2">
      <alignment vertical="center" shrinkToFit="0" wrapText="0"/>
    </xf>
    <xf fontId="28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27" numFmtId="0" borderId="0" fillId="4">
      <alignment vertical="center" shrinkToFit="0" wrapText="0"/>
    </xf>
    <xf fontId="29" numFmtId="0" borderId="0" fillId="5">
      <alignment vertical="center" shrinkToFit="0" wrapText="0"/>
    </xf>
    <xf numFmtId="43" borderId="0" fillId="0">
      <alignment vertical="center" shrinkToFit="0" wrapText="0"/>
    </xf>
    <xf fontId="30" numFmtId="0" borderId="0" fillId="4">
      <alignment vertical="center" shrinkToFit="0" wrapText="0"/>
    </xf>
    <xf fontId="31" numFmtId="0" borderId="0" fillId="0">
      <alignment shrinkToFit="0" wrapText="0"/>
    </xf>
    <xf numFmtId="9" borderId="0" fillId="0">
      <alignment vertical="center" shrinkToFit="0" wrapText="0"/>
    </xf>
    <xf fontId="32" numFmtId="0" borderId="0" fillId="0">
      <alignment shrinkToFit="0" wrapText="0"/>
    </xf>
    <xf fontId="33" numFmtId="0" borderId="2" fillId="6">
      <alignment vertical="center" shrinkToFit="0" wrapText="0"/>
    </xf>
    <xf fontId="30" numFmtId="0" borderId="0" fillId="3">
      <alignment vertical="center" shrinkToFit="0" wrapText="0"/>
    </xf>
    <xf fontId="34" numFmtId="0" borderId="0" fillId="0">
      <alignment vertical="center" shrinkToFit="0" wrapText="0"/>
    </xf>
    <xf fontId="36" numFmtId="0" borderId="0" fillId="0">
      <alignment vertical="center" shrinkToFit="0" wrapText="0"/>
    </xf>
    <xf fontId="37" numFmtId="0" borderId="0" fillId="0">
      <alignment vertical="center" shrinkToFit="0" wrapText="0"/>
    </xf>
    <xf fontId="39" numFmtId="0" borderId="0" fillId="0">
      <alignment vertical="center" shrinkToFit="0" wrapText="0"/>
    </xf>
    <xf fontId="40" numFmtId="0" borderId="3" fillId="0">
      <alignment vertical="center" shrinkToFit="0" wrapText="0"/>
    </xf>
    <xf fontId="41" numFmtId="0" borderId="3" fillId="0">
      <alignment vertical="center" shrinkToFit="0" wrapText="0"/>
    </xf>
    <xf fontId="30" numFmtId="0" borderId="0" fillId="7">
      <alignment vertical="center" shrinkToFit="0" wrapText="0"/>
    </xf>
    <xf fontId="34" numFmtId="0" borderId="4" fillId="0">
      <alignment vertical="center" shrinkToFit="0" wrapText="0"/>
    </xf>
    <xf fontId="30" numFmtId="0" borderId="0" fillId="3">
      <alignment vertical="center" shrinkToFit="0" wrapText="0"/>
    </xf>
    <xf fontId="35" numFmtId="0" borderId="5" fillId="2">
      <alignment vertical="center" shrinkToFit="0" wrapText="0"/>
    </xf>
    <xf fontId="38" numFmtId="0" borderId="1" fillId="2">
      <alignment vertical="center" shrinkToFit="0" wrapText="0"/>
    </xf>
    <xf fontId="43" numFmtId="0" borderId="6" fillId="8">
      <alignment vertical="center" shrinkToFit="0" wrapText="0"/>
    </xf>
    <xf fontId="27" numFmtId="0" borderId="0" fillId="9">
      <alignment vertical="center" shrinkToFit="0" wrapText="0"/>
    </xf>
    <xf fontId="30" numFmtId="0" borderId="0" fillId="10">
      <alignment vertical="center" shrinkToFit="0" wrapText="0"/>
    </xf>
    <xf fontId="42" numFmtId="0" borderId="7" fillId="0">
      <alignment vertical="center" shrinkToFit="0" wrapText="0"/>
    </xf>
    <xf fontId="44" numFmtId="0" borderId="8" fillId="0">
      <alignment vertical="center" shrinkToFit="0" wrapText="0"/>
    </xf>
    <xf fontId="45" numFmtId="0" borderId="0" fillId="9">
      <alignment vertical="center" shrinkToFit="0" wrapText="0"/>
    </xf>
    <xf fontId="46" numFmtId="0" borderId="0" fillId="11">
      <alignment vertical="center" shrinkToFit="0" wrapText="0"/>
    </xf>
    <xf fontId="27" numFmtId="0" borderId="0" fillId="12">
      <alignment vertical="center" shrinkToFit="0" wrapText="0"/>
    </xf>
    <xf fontId="30" numFmtId="0" borderId="0" fillId="13">
      <alignment vertical="center" shrinkToFit="0" wrapText="0"/>
    </xf>
    <xf fontId="27" numFmtId="0" borderId="0" fillId="14">
      <alignment vertical="center" shrinkToFit="0" wrapText="0"/>
    </xf>
    <xf fontId="27" numFmtId="0" borderId="0" fillId="12">
      <alignment vertical="center" shrinkToFit="0" wrapText="0"/>
    </xf>
    <xf fontId="27" numFmtId="0" borderId="0" fillId="6">
      <alignment vertical="center" shrinkToFit="0" wrapText="0"/>
    </xf>
    <xf fontId="27" numFmtId="0" borderId="0" fillId="3">
      <alignment vertical="center" shrinkToFit="0" wrapText="0"/>
    </xf>
    <xf fontId="30" numFmtId="0" borderId="0" fillId="8">
      <alignment vertical="center" shrinkToFit="0" wrapText="0"/>
    </xf>
    <xf fontId="30" numFmtId="0" borderId="0" fillId="15">
      <alignment vertical="center" shrinkToFit="0" wrapText="0"/>
    </xf>
    <xf fontId="27" numFmtId="0" borderId="0" fillId="6">
      <alignment vertical="center" shrinkToFit="0" wrapText="0"/>
    </xf>
    <xf fontId="27" numFmtId="0" borderId="0" fillId="11">
      <alignment vertical="center" shrinkToFit="0" wrapText="0"/>
    </xf>
    <xf fontId="30" numFmtId="0" borderId="0" fillId="16">
      <alignment vertical="center" shrinkToFit="0" wrapText="0"/>
    </xf>
    <xf fontId="27" numFmtId="0" borderId="0" fillId="12">
      <alignment vertical="center" shrinkToFit="0" wrapText="0"/>
    </xf>
    <xf fontId="30" numFmtId="0" borderId="0" fillId="17">
      <alignment vertical="center" shrinkToFit="0" wrapText="0"/>
    </xf>
    <xf fontId="30" numFmtId="0" borderId="0" fillId="18">
      <alignment vertical="center" shrinkToFit="0" wrapText="0"/>
    </xf>
    <xf fontId="27" numFmtId="0" borderId="0" fillId="4">
      <alignment vertical="center" shrinkToFit="0" wrapText="0"/>
    </xf>
    <xf fontId="30" numFmtId="0" borderId="0" fillId="4">
      <alignment vertical="center" shrinkToFit="0" wrapText="0"/>
    </xf>
    <xf numFmtId="0" borderId="0" fillId="0">
      <alignment vertical="bottom" shrinkToFit="0" wrapText="0"/>
    </xf>
  </cellStyleXfs>
  <cellXfs count="144">
    <xf numFmtId="0" xfId="0" borderId="0" fillId="0">
      <alignment horizontal="general" vertical="center" shrinkToFit="0" wrapText="0"/>
    </xf>
    <xf numFmtId="0" xfId="0" borderId="0" fillId="0" applyAlignment="1">
      <alignment horizontal="left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0" xfId="0" borderId="0" fillId="0" applyFo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5" numFmtId="0" xfId="0" borderId="9" fillId="0" applyBorder="1" applyFont="1" applyAlignment="1">
      <alignment horizontal="center" vertical="center" shrinkToFit="0" wrapText="0"/>
    </xf>
    <xf fontId="5" numFmtId="0" xfId="0" borderId="9" fillId="0" applyBorder="1" applyFont="1">
      <alignment horizontal="general" vertical="center" shrinkToFit="0" wrapText="0"/>
    </xf>
    <xf fontId="6" numFmtId="0" xfId="0" borderId="9" fillId="0" applyBorder="1" applyFont="1" applyAlignment="1">
      <alignment horizontal="general" vertical="center" shrinkToFit="0" wrapText="1"/>
    </xf>
    <xf numFmtId="0" xfId="0" borderId="9" fillId="0" applyBorder="1" applyAlignment="1">
      <alignment horizontal="center" vertical="center" shrinkToFit="0" wrapText="0"/>
    </xf>
    <xf fontId="7" numFmtId="0" xfId="0" borderId="0" fillId="0" applyFont="1" applyAlignment="1">
      <alignment horizontal="center" vertical="center" shrinkToFit="0" wrapText="0"/>
    </xf>
    <xf fontId="8" numFmtId="0" xfId="0" borderId="0" fillId="0" applyFont="1" applyAlignment="1">
      <alignment horizontal="center" vertical="center" shrinkToFit="0" wrapText="0"/>
    </xf>
    <xf fontId="9" numFmtId="0" xfId="0" borderId="0" fillId="0" applyFont="1" applyAlignment="1">
      <alignment horizontal="center" vertical="center" shrinkToFit="0" wrapText="0"/>
    </xf>
    <xf fontId="9" numFmtId="0" xfId="0" borderId="9" fillId="0" applyBorder="1" applyFont="1" applyAlignment="1">
      <alignment horizontal="center" vertical="center" shrinkToFit="0" wrapText="0"/>
    </xf>
    <xf fontId="9" numFmtId="0" xfId="0" borderId="10" fillId="0" applyBorder="1" applyFont="1" applyAlignment="1">
      <alignment horizontal="center" vertical="center" shrinkToFit="0" wrapText="0"/>
    </xf>
    <xf fontId="9" numFmtId="0" xfId="0" borderId="11" fillId="0" applyBorder="1" applyFont="1" applyAlignment="1">
      <alignment horizontal="center" vertical="center" shrinkToFit="0" wrapText="0"/>
    </xf>
    <xf fontId="9" numFmtId="0" xfId="0" borderId="12" fillId="0" applyBorder="1" applyFont="1" applyAlignment="1">
      <alignment horizontal="center" vertical="center" shrinkToFit="0" wrapText="0"/>
    </xf>
    <xf fontId="10" numFmtId="0" xfId="0" borderId="0" fillId="0" applyFont="1" applyAlignment="1">
      <alignment horizontal="general" vertical="center" shrinkToFit="0" wrapText="0"/>
    </xf>
    <xf fontId="11" numFmtId="0" xfId="0" borderId="0" fillId="0" applyFill="1" applyFont="1" applyAlignment="1">
      <alignment horizontal="center" vertical="center" shrinkToFit="0" wrapText="0"/>
    </xf>
    <xf fontId="10" numFmtId="0" xfId="0" borderId="0" fillId="0" applyFont="1" applyAlignment="1">
      <alignment horizontal="right" vertical="center" shrinkToFit="0" wrapText="0"/>
    </xf>
    <xf numFmtId="0" xfId="0" borderId="9" fillId="0" applyBorder="1" applyFont="1" applyAlignment="1">
      <alignment horizontal="center" vertical="center" shrinkToFit="0" wrapText="0"/>
    </xf>
    <xf numFmtId="0" xfId="0" borderId="10" fillId="0" applyBorder="1" applyFont="1" applyAlignment="1">
      <alignment horizontal="center" vertical="center" shrinkToFit="0" wrapText="0"/>
    </xf>
    <xf numFmtId="0" xfId="0" borderId="9" fillId="0" applyBorder="1" applyNumberFormat="1" applyFont="1" applyAlignment="1">
      <alignment horizontal="left" vertical="center" shrinkToFit="0" wrapText="1"/>
    </xf>
    <xf numFmtId="0" xfId="0" borderId="9" fillId="0" applyBorder="1" applyFont="1" applyAlignment="1">
      <alignment horizontal="general" vertical="center" shrinkToFit="0" wrapText="0"/>
    </xf>
    <xf numFmtId="4" xfId="0" borderId="9" fillId="0" applyFill="1" applyBorder="1" applyNumberFormat="1" applyFont="1" applyAlignment="1">
      <alignment horizontal="center" vertical="center" shrinkToFit="0" wrapText="0"/>
    </xf>
    <xf numFmtId="4" xfId="0" borderId="12" fillId="0" applyFill="1" applyBorder="1" applyNumberFormat="1" applyFont="1" applyAlignment="1">
      <alignment horizontal="center" vertical="center" shrinkToFit="0" wrapText="0"/>
    </xf>
    <xf numFmtId="4" xfId="0" borderId="11" fillId="0" applyFill="1" applyBorder="1" applyNumberFormat="1" applyFont="1" applyAlignment="1">
      <alignment horizontal="center" vertical="center" shrinkToFit="0" wrapText="0"/>
    </xf>
    <xf numFmtId="4" xfId="0" borderId="10" fillId="0" applyFill="1" applyBorder="1" applyNumberFormat="1" applyFont="1" applyAlignment="1">
      <alignment horizontal="center" vertical="center" shrinkToFit="0" wrapText="0"/>
    </xf>
    <xf fontId="10" numFmtId="0" xfId="0" borderId="0" fillId="0" applyFill="1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numFmtId="0" xfId="0" borderId="9" fillId="0" applyBorder="1" applyAlignment="1">
      <alignment horizontal="center" vertical="center" shrinkToFit="0" wrapText="1"/>
    </xf>
    <xf fontId="12" numFmtId="0" xfId="0" borderId="0" fillId="0" applyFont="1" applyAlignment="1">
      <alignment horizontal="justify" vertical="center" shrinkToFit="0" wrapText="0"/>
    </xf>
    <xf numFmtId="0" xfId="0" borderId="9" fillId="0" applyBorder="1">
      <alignment horizontal="general" vertical="center" shrinkToFit="0" wrapText="0"/>
    </xf>
    <xf numFmtId="0" xfId="0" borderId="0" fillId="0" applyFont="1">
      <alignment horizontal="general" vertical="center" shrinkToFit="0" wrapText="0"/>
    </xf>
    <xf numFmtId="0" xfId="0" borderId="0" fillId="0" applyFont="1" applyAlignment="1">
      <alignment horizontal="center" vertical="center" shrinkToFit="0" wrapText="0"/>
    </xf>
    <xf fontId="13" numFmtId="0" xfId="0" borderId="0" fillId="0" applyFont="1" applyAlignment="1">
      <alignment horizontal="center" vertical="center" shrinkToFit="0" wrapText="0"/>
    </xf>
    <xf numFmtId="0" xfId="0" borderId="0" fillId="0" applyFont="1" applyAlignment="1">
      <alignment horizontal="general" vertical="center" shrinkToFit="0" wrapText="0"/>
    </xf>
    <xf fontId="14" numFmtId="0" xfId="0" borderId="0" fillId="0" applyFill="1" applyNumberFormat="1" applyFont="1" applyAlignment="1">
      <alignment horizontal="center" vertical="center" shrinkToFit="0" wrapText="0"/>
    </xf>
    <xf fontId="15" numFmtId="0" xfId="0" borderId="0" fillId="0" applyFont="1" applyAlignment="1">
      <alignment horizontal="right" vertical="center" shrinkToFit="0" wrapText="0"/>
    </xf>
    <xf numFmtId="0" xfId="0" borderId="9" fillId="0" applyFill="1" applyBorder="1" applyFont="1" applyAlignment="1">
      <alignment horizontal="center" vertical="center" shrinkToFit="0" wrapText="0"/>
    </xf>
    <xf numFmtId="0" xfId="0" borderId="9" fillId="0" applyFill="1" applyBorder="1" applyNumberFormat="1" applyFont="1" applyAlignment="1">
      <alignment horizontal="left" vertical="center" shrinkToFit="0" wrapText="0"/>
    </xf>
    <xf numFmtId="4" xfId="0" borderId="9" fillId="0" applyFill="1" applyBorder="1" applyNumberFormat="1" applyFont="1" applyAlignment="1">
      <alignment horizontal="right" vertical="center" shrinkToFit="0" wrapText="0"/>
    </xf>
    <xf numFmtId="49" xfId="0" borderId="9" fillId="0" applyFill="1" applyBorder="1" applyNumberFormat="1" applyFont="1" applyAlignment="1">
      <alignment horizontal="right" vertical="center" shrinkToFit="0" wrapText="0"/>
    </xf>
    <xf numFmtId="0" xfId="0" borderId="0" fillId="0" applyFill="1" applyFont="1" applyAlignment="1">
      <alignment horizontal="general" vertical="center" shrinkToFit="0" wrapText="0"/>
    </xf>
    <xf numFmtId="0" xfId="0" borderId="9" fillId="0" applyFill="1" applyBorder="1" applyNumberFormat="1" applyAlignment="1">
      <alignment horizontal="left" vertical="center" shrinkToFit="0" wrapText="0"/>
    </xf>
    <xf fontId="15" numFmtId="0" xfId="0" borderId="0" fillId="0" applyFont="1" applyAlignment="1">
      <alignment horizontal="general" vertical="center" shrinkToFit="0" wrapText="0"/>
    </xf>
    <xf fontId="15" numFmtId="0" xfId="0" borderId="0" fillId="0" applyFont="1" applyAlignment="1">
      <alignment horizontal="general" vertical="center" shrinkToFit="0" wrapText="1"/>
    </xf>
    <xf numFmtId="0" xfId="0" borderId="0" fillId="0" applyFont="1" applyAlignment="1">
      <alignment horizontal="left" vertical="center" shrinkToFit="0" wrapText="0"/>
    </xf>
    <xf fontId="16" numFmtId="0" xfId="0" borderId="0" fillId="0" applyFill="1" applyNumberFormat="1" applyFont="1" applyAlignment="1">
      <alignment horizontal="center" vertical="center" shrinkToFit="0" wrapText="0"/>
    </xf>
    <xf numFmtId="0" xfId="0" borderId="13" fillId="0" applyFill="1" applyBorder="1" applyNumberFormat="1" applyFont="1" applyAlignment="1">
      <alignment horizontal="centerContinuous" vertical="center" shrinkToFit="0" wrapText="0"/>
    </xf>
    <xf numFmtId="0" xfId="0" borderId="14" fillId="0" applyFill="1" applyBorder="1" applyNumberFormat="1" applyFont="1" applyAlignment="1">
      <alignment horizontal="centerContinuous" vertical="center" shrinkToFit="0" wrapText="0"/>
    </xf>
    <xf numFmtId="0" xfId="0" borderId="14" fillId="0" applyFill="1" applyBorder="1" applyFont="1" applyAlignment="1">
      <alignment horizontal="center" vertical="center" shrinkToFit="0" wrapText="1"/>
    </xf>
    <xf numFmtId="0" xfId="0" borderId="9" fillId="0" applyFill="1" applyBorder="1" applyFont="1" applyAlignment="1">
      <alignment horizontal="center" vertical="center" shrinkToFit="0" wrapText="1"/>
    </xf>
    <xf numFmtId="0" xfId="0" borderId="9" fillId="0" applyBorder="1" applyFont="1" applyAlignment="1">
      <alignment horizontal="center" vertical="center" shrinkToFit="0" wrapText="1"/>
    </xf>
    <xf numFmtId="0" xfId="0" borderId="11" fillId="0" applyFill="1" applyBorder="1" applyFont="1" applyAlignment="1">
      <alignment horizontal="center" vertical="center" shrinkToFit="0" wrapText="1"/>
    </xf>
    <xf numFmtId="0" xfId="0" borderId="10" fillId="0" applyFill="1" applyBorder="1" applyFont="1" applyAlignment="1">
      <alignment horizontal="center" vertical="center" shrinkToFit="0" wrapText="1"/>
    </xf>
    <xf numFmtId="0" xfId="0" borderId="10" fillId="0" applyBorder="1" applyFont="1" applyAlignment="1">
      <alignment horizontal="center" vertical="center" shrinkToFit="0" wrapText="1"/>
    </xf>
    <xf numFmtId="49" xfId="0" borderId="13" fillId="0" applyFill="1" applyBorder="1" applyNumberFormat="1" applyFont="1" applyAlignment="1">
      <alignment horizontal="left" vertical="center" shrinkToFit="0" wrapText="0"/>
    </xf>
    <xf numFmtId="49" xfId="0" borderId="9" fillId="0" applyFill="1" applyBorder="1" applyNumberFormat="1" applyFont="1" applyAlignment="1">
      <alignment horizontal="left" vertical="center" shrinkToFit="0" wrapText="0"/>
    </xf>
    <xf numFmtId="176" xfId="0" borderId="9" fillId="0" applyFill="1" applyBorder="1" applyNumberFormat="1" applyFont="1" applyAlignment="1">
      <alignment horizontal="left" vertical="center" shrinkToFit="0" wrapText="0"/>
    </xf>
    <xf numFmtId="4" xfId="0" borderId="10" fillId="0" applyFill="1" applyBorder="1" applyNumberFormat="1" applyFont="1" applyAlignment="1">
      <alignment horizontal="right" vertical="center" shrinkToFit="0" wrapText="0"/>
    </xf>
    <xf numFmtId="49" xfId="0" borderId="9" fillId="0" applyFill="1" applyBorder="1" applyNumberFormat="1" applyAlignment="1">
      <alignment horizontal="left" vertical="center" shrinkToFit="0" wrapText="0"/>
    </xf>
    <xf numFmtId="176" xfId="0" borderId="13" fillId="0" applyFill="1" applyBorder="1" applyNumberFormat="1" applyFont="1" applyAlignment="1">
      <alignment horizontal="left" vertical="center" shrinkToFit="0" wrapText="0"/>
    </xf>
    <xf numFmtId="10" xfId="0" borderId="14" fillId="0" applyFill="1" applyBorder="1" applyNumberFormat="1" applyFont="1" applyAlignment="1">
      <alignment horizontal="right" vertical="center" shrinkToFit="0" wrapText="0"/>
    </xf>
    <xf numFmtId="10" xfId="0" borderId="9" fillId="0" applyFill="1" applyBorder="1" applyNumberFormat="1" applyFont="1" applyAlignment="1">
      <alignment horizontal="right" vertical="center" shrinkToFit="0" wrapText="0"/>
    </xf>
    <xf numFmtId="10" xfId="0" borderId="15" fillId="0" applyFill="1" applyBorder="1" applyNumberFormat="1" applyFont="1" applyAlignment="1">
      <alignment horizontal="right" vertical="center" shrinkToFit="0" wrapText="0"/>
    </xf>
    <xf numFmtId="10" xfId="0" borderId="10" fillId="0" applyFill="1" applyBorder="1" applyNumberFormat="1" applyFont="1" applyAlignment="1">
      <alignment horizontal="right" vertical="center" shrinkToFit="0" wrapText="0"/>
    </xf>
    <xf numFmtId="0" xfId="0" borderId="13" fillId="0" applyBorder="1" applyAlignment="1">
      <alignment horizontal="center" vertical="center" shrinkToFit="0" wrapText="0"/>
    </xf>
    <xf numFmtId="0" xfId="0" borderId="14" fillId="0" applyBorder="1" applyAlignment="1">
      <alignment horizontal="center" vertical="center" shrinkToFit="0" wrapText="0"/>
    </xf>
    <xf fontId="17" numFmtId="0" xfId="0" borderId="9" fillId="0" applyBorder="1" applyFont="1" applyAlignment="1">
      <alignment horizontal="center" vertical="center" shrinkToFit="0" wrapText="1"/>
    </xf>
    <xf fontId="17" numFmtId="0" xfId="0" borderId="9" fillId="0" applyBorder="1" applyFont="1" applyAlignment="1">
      <alignment horizontal="left" vertical="center" shrinkToFit="0" wrapText="1"/>
    </xf>
    <xf fontId="17" numFmtId="4" xfId="0" borderId="9" fillId="0" applyBorder="1" applyNumberFormat="1" applyFont="1" applyAlignment="1">
      <alignment horizontal="right" vertical="bottom" shrinkToFit="0" wrapText="1"/>
    </xf>
    <xf fontId="18" numFmtId="0" xfId="0" borderId="9" fillId="0" applyBorder="1" applyFont="1" applyAlignment="1">
      <alignment horizontal="left" vertical="center" shrinkToFit="0" wrapText="1"/>
    </xf>
    <xf fontId="17" numFmtId="0" xfId="0" borderId="9" fillId="0" applyBorder="1" applyFont="1" applyAlignment="1">
      <alignment horizontal="right" vertical="bottom" shrinkToFit="0" wrapText="1"/>
    </xf>
    <xf fontId="17" numFmtId="0" xfId="0" borderId="9" fillId="0" applyBorder="1" applyFont="1" applyAlignment="1">
      <alignment horizontal="right" vertical="center" shrinkToFit="0" wrapText="1"/>
    </xf>
    <xf fontId="10" numFmtId="0" xfId="0" borderId="9" fillId="0" applyBorder="1" applyFont="1">
      <alignment horizontal="general" vertical="center" shrinkToFit="0" wrapText="0"/>
    </xf>
    <xf numFmtId="0" xfId="0" borderId="9" fillId="0" applyFill="1" applyBorder="1" applyFont="1" applyAlignment="1">
      <alignment horizontal="general" vertical="center" shrinkToFit="0" wrapText="0"/>
    </xf>
    <xf numFmtId="176" xfId="0" borderId="0" fillId="0" applyFill="1" applyBorder="1" applyNumberFormat="1" applyFont="1" applyAlignment="1">
      <alignment horizontal="left" vertical="center" shrinkToFit="0" wrapText="0"/>
    </xf>
    <xf numFmtId="4" xfId="0" borderId="0" fillId="0" applyFill="1" applyBorder="1" applyNumberFormat="1" applyFont="1" applyAlignment="1">
      <alignment horizontal="right" vertical="center" shrinkToFit="0" wrapText="0"/>
    </xf>
    <xf numFmtId="4" xfId="0" borderId="0" fillId="0" applyFill="1" applyBorder="1" applyNumberFormat="1" applyFont="1" applyAlignment="1">
      <alignment horizontal="right" vertical="center" shrinkToFit="0" wrapText="0"/>
    </xf>
    <xf numFmtId="10" xfId="0" borderId="0" fillId="0" applyFill="1" applyBorder="1" applyNumberFormat="1" applyFont="1" applyAlignment="1">
      <alignment horizontal="general" vertical="center" shrinkToFit="0" wrapText="0"/>
    </xf>
    <xf numFmtId="0" xfId="0" borderId="0" fillId="0" applyBorder="1">
      <alignment horizontal="general" vertical="center" shrinkToFit="0" wrapText="0"/>
    </xf>
    <xf numFmtId="176" xfId="0" borderId="0" fillId="0" applyFill="1" applyBorder="1" applyNumberFormat="1" applyAlignment="1">
      <alignment horizontal="left" vertical="center" shrinkToFit="0" wrapText="0"/>
    </xf>
    <xf numFmtId="4" xfId="0" borderId="0" fillId="0" applyFill="1" applyBorder="1" applyNumberFormat="1" applyFont="1" applyAlignment="1">
      <alignment horizontal="right" vertical="center" shrinkToFit="0" wrapText="0"/>
    </xf>
    <xf numFmtId="10" xfId="0" borderId="0" fillId="0" applyFill="1" applyBorder="1" applyNumberFormat="1" applyFont="1" applyAlignment="1">
      <alignment horizontal="general" vertical="center" shrinkToFit="0" wrapText="0"/>
    </xf>
    <xf fontId="19" numFmtId="0" xfId="0" borderId="0" fillId="0" applyFont="1" applyAlignment="1">
      <alignment horizontal="center" vertical="center" shrinkToFit="0" wrapText="0"/>
    </xf>
    <xf fontId="20" numFmtId="0" xfId="0" borderId="0" fillId="0" applyFill="1" applyNumberFormat="1" applyFont="1" applyAlignment="1">
      <alignment horizontal="center" vertical="center" shrinkToFit="0" wrapText="0"/>
    </xf>
    <xf fontId="21" numFmtId="0" xfId="0" borderId="10" fillId="0" applyFill="1" applyBorder="1" applyFont="1" applyAlignment="1">
      <alignment horizontal="center" vertical="center" shrinkToFit="0" wrapText="0"/>
    </xf>
    <xf fontId="21" numFmtId="0" xfId="0" borderId="10" fillId="0" applyBorder="1" applyFont="1" applyAlignment="1">
      <alignment horizontal="center" vertical="center" shrinkToFit="0" wrapText="0"/>
    </xf>
    <xf fontId="21" numFmtId="0" xfId="0" borderId="9" fillId="0" applyFill="1" applyBorder="1" applyFont="1" applyAlignment="1">
      <alignment horizontal="center" vertical="center" shrinkToFit="0" wrapText="0"/>
    </xf>
    <xf numFmtId="0" xfId="0" borderId="13" fillId="0" applyFill="1" applyBorder="1" applyNumberFormat="1" applyFont="1" applyAlignment="1">
      <alignment horizontal="left" vertical="center" shrinkToFit="0" wrapText="0"/>
    </xf>
    <xf numFmtId="4" xfId="0" borderId="13" fillId="0" applyFill="1" applyBorder="1" applyNumberFormat="1" applyFont="1" applyAlignment="1">
      <alignment horizontal="right" vertical="center" shrinkToFit="0" wrapText="0"/>
    </xf>
    <xf numFmtId="10" xfId="0" borderId="14" fillId="0" applyFill="1" applyBorder="1" applyNumberFormat="1" applyFont="1" applyAlignment="1">
      <alignment horizontal="general" vertical="center" shrinkToFit="0" wrapText="0"/>
    </xf>
    <xf numFmtId="176" xfId="0" borderId="9" fillId="0" applyFill="1" applyBorder="1" applyNumberFormat="1" applyAlignment="1">
      <alignment horizontal="left" vertical="center" shrinkToFit="0" wrapText="0"/>
    </xf>
    <xf numFmtId="4" xfId="0" borderId="16" fillId="0" applyFill="1" applyBorder="1" applyNumberFormat="1" applyFont="1" applyAlignment="1">
      <alignment horizontal="right" vertical="center" shrinkToFit="0" wrapText="0"/>
    </xf>
    <xf numFmtId="10" xfId="0" borderId="15" fillId="0" applyFill="1" applyBorder="1" applyNumberFormat="1" applyFont="1" applyAlignment="1">
      <alignment horizontal="general" vertical="center" shrinkToFit="0" wrapText="0"/>
    </xf>
    <xf numFmtId="10" xfId="0" borderId="9" fillId="0" applyFill="1" applyBorder="1" applyNumberFormat="1" applyFont="1" applyAlignment="1">
      <alignment horizontal="general" vertical="center" shrinkToFit="0" wrapText="0"/>
    </xf>
    <xf fontId="22" numFmtId="0" xfId="0" borderId="0" fillId="0" applyFill="1" applyNumberFormat="1" applyFont="1" applyAlignment="1">
      <alignment horizontal="center" vertical="center" shrinkToFit="0" wrapText="0"/>
    </xf>
    <xf numFmtId="0" xfId="0" borderId="10" fillId="0" applyFill="1" applyBorder="1" applyFont="1" applyAlignment="1">
      <alignment horizontal="centerContinuous" vertical="center" shrinkToFit="0" wrapText="0"/>
    </xf>
    <xf numFmtId="0" xfId="0" borderId="10" fillId="0" applyBorder="1" applyFont="1" applyAlignment="1">
      <alignment horizontal="centerContinuous" vertical="center" shrinkToFit="0" wrapText="0"/>
    </xf>
    <xf numFmtId="0" xfId="0" borderId="13" fillId="0" applyFill="1" applyBorder="1" applyNumberFormat="1" applyFont="1" applyAlignment="1">
      <alignment horizontal="center" vertical="center" shrinkToFit="0" wrapText="0"/>
    </xf>
    <xf numFmtId="0" xfId="0" borderId="9" fillId="0" applyFill="1" applyBorder="1" applyNumberFormat="1" applyFont="1" applyAlignment="1">
      <alignment horizontal="center" vertical="center" shrinkToFit="0" wrapText="0"/>
    </xf>
    <xf numFmtId="0" xfId="0" borderId="17" fillId="0" applyFill="1" applyBorder="1" applyFont="1" applyAlignment="1">
      <alignment horizontal="center" vertical="center" shrinkToFit="0" wrapText="0"/>
    </xf>
    <xf numFmtId="0" xfId="0" borderId="11" fillId="0" applyFill="1" applyBorder="1" applyFont="1" applyAlignment="1">
      <alignment horizontal="center" vertical="center" shrinkToFit="0" wrapText="0"/>
    </xf>
    <xf numFmtId="0" xfId="0" borderId="18" fillId="0" applyBorder="1" applyFont="1" applyAlignment="1">
      <alignment horizontal="general" vertical="center" shrinkToFit="0" wrapText="0"/>
    </xf>
    <xf numFmtId="4" xfId="0" borderId="10" fillId="0" applyFill="1" applyBorder="1" applyNumberFormat="1" applyFont="1" applyAlignment="1">
      <alignment horizontal="general" vertical="center" shrinkToFit="0" wrapText="0"/>
    </xf>
    <xf numFmtId="4" xfId="0" borderId="15" fillId="0" applyFill="1" applyBorder="1" applyNumberFormat="1" applyFont="1" applyAlignment="1">
      <alignment horizontal="general" vertical="center" shrinkToFit="0" wrapText="0"/>
    </xf>
    <xf numFmtId="10" xfId="0" borderId="14" fillId="0" applyBorder="1" applyNumberFormat="1" applyFont="1" applyAlignment="1">
      <alignment horizontal="general" vertical="center" shrinkToFit="0" wrapText="0"/>
    </xf>
    <xf numFmtId="0" xfId="0" borderId="13" fillId="0" applyBorder="1" applyFont="1" applyAlignment="1">
      <alignment horizontal="general" vertical="center" shrinkToFit="0" wrapText="0"/>
    </xf>
    <xf numFmtId="4" xfId="0" borderId="13" fillId="0" applyFill="1" applyBorder="1" applyNumberFormat="1" applyFont="1" applyAlignment="1">
      <alignment horizontal="general" vertical="center" shrinkToFit="0" wrapText="0"/>
    </xf>
    <xf numFmtId="4" xfId="0" borderId="9" fillId="0" applyFill="1" applyBorder="1" applyNumberFormat="1" applyFont="1" applyAlignment="1">
      <alignment horizontal="general" vertical="center" shrinkToFit="0" wrapText="0"/>
    </xf>
    <xf numFmtId="4" xfId="0" borderId="11" fillId="0" applyFill="1" applyBorder="1" applyNumberFormat="1" applyFont="1" applyAlignment="1">
      <alignment horizontal="general" vertical="center" shrinkToFit="0" wrapText="0"/>
    </xf>
    <xf numFmtId="4" xfId="0" borderId="17" fillId="0" applyFill="1" applyBorder="1" applyNumberFormat="1" applyFont="1" applyAlignment="1">
      <alignment horizontal="general" vertical="center" shrinkToFit="0" wrapText="0"/>
    </xf>
    <xf numFmtId="4" xfId="0" borderId="16" fillId="0" applyFill="1" applyBorder="1" applyNumberFormat="1" applyFont="1" applyAlignment="1">
      <alignment horizontal="general" vertical="center" shrinkToFit="0" wrapText="0"/>
    </xf>
    <xf numFmtId="0" xfId="0" borderId="12" fillId="0" applyFill="1" applyBorder="1" applyNumberFormat="1" applyFont="1" applyAlignment="1">
      <alignment horizontal="general" vertical="center" shrinkToFit="0" wrapText="0"/>
    </xf>
    <xf numFmtId="0" xfId="0" borderId="9" fillId="0" applyFill="1" applyBorder="1" applyNumberFormat="1" applyFont="1" applyAlignment="1">
      <alignment horizontal="general" vertical="center" shrinkToFit="0" wrapText="0"/>
    </xf>
    <xf numFmtId="0" xfId="0" borderId="13" fillId="0" applyBorder="1" applyFont="1" applyAlignment="1">
      <alignment horizontal="center" vertical="center" shrinkToFit="0" wrapText="0"/>
    </xf>
    <xf fontId="23" numFmtId="0" xfId="0" borderId="0" fillId="0" applyBorder="1" applyFont="1" applyAlignment="1">
      <alignment horizontal="left" vertical="bottom" shrinkToFit="0" wrapText="0"/>
    </xf>
    <xf fontId="24" numFmtId="0" xfId="0" borderId="0" fillId="0" applyBorder="1" applyFont="1" applyAlignment="1">
      <alignment horizontal="left" vertical="bottom" shrinkToFit="0" wrapText="0"/>
    </xf>
    <xf fontId="8" numFmtId="0" xfId="0" borderId="0" fillId="0" applyBorder="1" applyFont="1" applyAlignment="1">
      <alignment horizontal="center" vertical="center" shrinkToFit="0" wrapText="0"/>
    </xf>
    <xf fontId="25" numFmtId="0" xfId="0" borderId="0" fillId="0" applyBorder="1" applyFont="1" applyAlignment="1">
      <alignment horizontal="center" vertical="center" shrinkToFit="0" wrapText="0"/>
    </xf>
    <xf fontId="15" numFmtId="0" xfId="0" borderId="0" fillId="0" applyBorder="1" applyFont="1" applyAlignment="1">
      <alignment horizontal="left" vertical="bottom" shrinkToFit="0" wrapText="0"/>
    </xf>
    <xf fontId="24" numFmtId="0" xfId="0" borderId="0" fillId="0" applyBorder="1" applyFont="1" applyAlignment="1">
      <alignment horizontal="left" vertical="center" shrinkToFit="0" wrapText="0"/>
    </xf>
    <xf fontId="24" numFmtId="0" xfId="0" borderId="0" fillId="0" applyBorder="1" applyFont="1" applyAlignment="1">
      <alignment horizontal="right" vertical="center" shrinkToFit="0" wrapText="0"/>
    </xf>
    <xf fontId="26" numFmtId="0" xfId="0" borderId="19" fillId="0" applyBorder="1" applyFont="1" applyAlignment="1">
      <alignment horizontal="center" vertical="center" shrinkToFit="0" wrapText="1"/>
    </xf>
    <xf fontId="26" numFmtId="0" xfId="0" borderId="20" fillId="0" applyBorder="1" applyFont="1" applyAlignment="1">
      <alignment horizontal="center" vertical="center" shrinkToFit="0" wrapText="1"/>
    </xf>
    <xf fontId="26" numFmtId="0" xfId="0" borderId="21" fillId="0" applyBorder="1" applyFont="1" applyAlignment="1">
      <alignment horizontal="center" vertical="center" shrinkToFit="0" wrapText="1"/>
    </xf>
    <xf fontId="26" numFmtId="0" xfId="0" borderId="22" fillId="0" applyBorder="1" applyFont="1" applyAlignment="1">
      <alignment horizontal="center" vertical="center" shrinkToFit="0" wrapText="1"/>
    </xf>
    <xf fontId="24" numFmtId="0" xfId="0" borderId="21" fillId="0" applyBorder="1" applyFont="1" applyAlignment="1">
      <alignment horizontal="left" vertical="center" shrinkToFit="0" wrapText="0"/>
    </xf>
    <xf fontId="24" numFmtId="0" xfId="0" borderId="22" fillId="0" applyBorder="1" applyFont="1" applyAlignment="1">
      <alignment horizontal="right" vertical="center" shrinkToFit="0" wrapText="0"/>
    </xf>
    <xf fontId="24" numFmtId="0" xfId="0" borderId="22" fillId="0" applyBorder="1" applyFont="1" applyAlignment="1">
      <alignment horizontal="left" vertical="center" shrinkToFit="0" wrapText="0"/>
    </xf>
    <xf fontId="24" numFmtId="0" xfId="0" borderId="22" fillId="0" applyBorder="1" applyFont="1" applyAlignment="1">
      <alignment horizontal="center" vertical="center" shrinkToFit="0" wrapText="1"/>
    </xf>
    <xf fontId="24" numFmtId="0" xfId="0" borderId="21" fillId="0" applyBorder="1" applyFont="1" applyAlignment="1">
      <alignment horizontal="center" vertical="center" shrinkToFit="0" wrapText="0"/>
    </xf>
    <xf fontId="15" numFmtId="0" xfId="0" borderId="22" fillId="0" applyBorder="1" applyFont="1" applyAlignment="1">
      <alignment horizontal="left" vertical="center" shrinkToFit="0" wrapText="0"/>
    </xf>
    <xf fontId="24" numFmtId="0" xfId="0" borderId="22" fillId="0" applyBorder="1" applyFont="1" applyAlignment="1">
      <alignment horizontal="left" vertical="bottom" shrinkToFit="0" wrapText="0"/>
    </xf>
    <xf fontId="26" numFmtId="0" xfId="0" borderId="21" fillId="0" applyBorder="1" applyFont="1" applyAlignment="1">
      <alignment horizontal="center" vertical="center" shrinkToFit="0" wrapText="0"/>
    </xf>
    <xf fontId="26" numFmtId="0" xfId="0" borderId="22" fillId="0" applyBorder="1" applyFont="1" applyAlignment="1">
      <alignment horizontal="center" vertical="center" shrinkToFit="0" wrapText="0"/>
    </xf>
    <xf fontId="24" numFmtId="0" xfId="0" borderId="22" fillId="0" applyBorder="1" applyFont="1" applyAlignment="1">
      <alignment horizontal="center" vertical="center" shrinkToFit="0" wrapText="0"/>
    </xf>
    <xf numFmtId="0" xfId="0" borderId="9" fillId="0" applyBorder="1" applyAlignment="1">
      <alignment horizontal="general" vertical="center" shrinkToFit="0" wrapText="1"/>
    </xf>
    <xf fontId="20" numFmtId="0" xfId="0" borderId="0" fillId="0" applyFont="1" applyAlignment="1">
      <alignment horizontal="center" vertical="center" shrinkToFit="0" wrapText="0"/>
    </xf>
    <xf numFmtId="0" xfId="0" borderId="0" fillId="0" applyAlignment="1">
      <alignment horizontal="center" vertical="center" shrinkToFit="0" wrapText="0"/>
    </xf>
    <xf numFmtId="0" xfId="0" borderId="9" fillId="0" applyBorder="1" applyAlignment="1">
      <alignment horizontal="general" vertical="center" shrinkToFit="0" wrapText="0"/>
    </xf>
    <xf numFmtId="0" xfId="0" borderId="9" fillId="0" applyFill="1" applyBorder="1" applyNumberFormat="1" applyAlignment="1">
      <alignment horizontal="general" vertical="center" shrinkToFit="0" wrapText="0"/>
    </xf>
    <xf numFmtId="0" xfId="0" borderId="0" fillId="0" applyFill="1" applyNumberFormat="1" applyFont="1" applyAlignment="1">
      <alignment horizontal="general" vertical="center" shrinkToFit="0" wrapText="0"/>
    </xf>
    <xf numFmtId="0" xfId="0" borderId="9" fillId="0" applyFill="1" applyBorder="1" applyAlignment="1">
      <alignment horizontal="general" vertical="center" shrinkToFit="0" wrapText="0"/>
    </xf>
  </cellXfs>
  <cellStyles count="50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 2 4" xfId="63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sId10" Type="http://schemas.openxmlformats.org/officeDocument/2006/relationships/worksheet" Target="worksheets/sheet10.xml"/><Relationship Id="sId11" Type="http://schemas.openxmlformats.org/officeDocument/2006/relationships/worksheet" Target="worksheets/sheet11.xml"/><Relationship Id="sId12" Type="http://schemas.openxmlformats.org/officeDocument/2006/relationships/worksheet" Target="worksheets/sheet12.xml"/><Relationship Id="sId13" Type="http://schemas.openxmlformats.org/officeDocument/2006/relationships/worksheet" Target="worksheets/sheet13.xml"/><Relationship Id="sId14" Type="http://schemas.openxmlformats.org/officeDocument/2006/relationships/worksheet" Target="worksheets/sheet14.xml"/><Relationship Id="sId15" Type="http://schemas.openxmlformats.org/officeDocument/2006/relationships/worksheet" Target="worksheets/sheet15.xml"/><Relationship Id="sId16" Type="http://schemas.openxmlformats.org/officeDocument/2006/relationships/worksheet" Target="worksheets/sheet16.xml"/><Relationship Id="sId17" Type="http://schemas.openxmlformats.org/officeDocument/2006/relationships/worksheet" Target="worksheets/sheet17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L18"/>
  <sheetViews>
    <sheetView topLeftCell="A4" workbookViewId="0"/>
  </sheetViews>
  <sheetFormatPr defaultRowHeight="23.100000381469727" defaultColWidth="8.0"/>
  <cols>
    <col width="13.875" customWidth="1" min="1" max="1"/>
    <col width="66.5" customWidth="1" min="2" max="2"/>
  </cols>
  <sheetData>
    <row r="1" ht="45.0" customHeight="1">
      <c r="A1" s="138" t="s">
        <v>0</v>
      </c>
      <c r="B1" s="138"/>
    </row>
    <row r="2" ht="30.95" customHeight="1">
      <c r="A2" s="139" t="s">
        <v>1</v>
      </c>
      <c r="B2" s="139"/>
    </row>
    <row r="3" ht="30.95" customHeight="1">
      <c r="A3" s="31" t="s">
        <v>2</v>
      </c>
      <c r="B3" s="140" t="s">
        <v>3</v>
      </c>
      <c r="C3" s="35"/>
      <c r="D3" s="35"/>
      <c r="E3" s="35"/>
      <c r="F3" s="46"/>
      <c r="G3" s="46"/>
      <c r="H3" s="46"/>
      <c r="I3" s="46"/>
      <c r="J3" s="46"/>
      <c r="K3" s="46"/>
      <c r="L3" s="46"/>
    </row>
    <row r="4" ht="30.95" customHeight="1">
      <c r="A4" s="31" t="s">
        <v>4</v>
      </c>
      <c r="B4" s="141" t="s">
        <v>5</v>
      </c>
      <c r="C4" s="35"/>
      <c r="D4" s="35"/>
      <c r="E4" s="35"/>
      <c r="F4" s="46"/>
      <c r="G4" s="46"/>
      <c r="H4" s="46"/>
      <c r="I4" s="46"/>
      <c r="J4" s="46"/>
      <c r="K4" s="46"/>
      <c r="L4" s="46"/>
    </row>
    <row r="5" ht="30.95" customHeight="1">
      <c r="A5" s="31" t="s">
        <v>6</v>
      </c>
      <c r="B5" s="141" t="s">
        <v>7</v>
      </c>
      <c r="C5" s="142"/>
      <c r="D5" s="142"/>
      <c r="E5" s="142"/>
      <c r="F5" s="46"/>
      <c r="G5" s="46"/>
      <c r="H5" s="46"/>
      <c r="I5" s="46"/>
      <c r="J5" s="46"/>
      <c r="K5" s="46"/>
      <c r="L5" s="46"/>
    </row>
    <row r="6" ht="30.95" customHeight="1">
      <c r="A6" s="31" t="s">
        <v>8</v>
      </c>
      <c r="B6" s="141" t="s">
        <v>9</v>
      </c>
      <c r="C6" s="142"/>
      <c r="D6" s="142"/>
      <c r="E6" s="142"/>
      <c r="F6" s="46"/>
      <c r="G6" s="46"/>
      <c r="H6" s="46"/>
      <c r="I6" s="46"/>
      <c r="J6" s="46"/>
      <c r="K6" s="46"/>
      <c r="L6" s="46"/>
    </row>
    <row r="7" ht="30.95" customHeight="1">
      <c r="A7" s="31" t="s">
        <v>10</v>
      </c>
      <c r="B7" s="141" t="s">
        <v>11</v>
      </c>
      <c r="C7" s="142"/>
      <c r="D7" s="142"/>
      <c r="E7" s="46"/>
      <c r="F7" s="46"/>
      <c r="G7" s="46"/>
      <c r="H7" s="46"/>
      <c r="I7" s="46"/>
      <c r="J7" s="46"/>
      <c r="K7" s="46"/>
      <c r="L7" s="46"/>
    </row>
    <row r="8" ht="30.95" customHeight="1">
      <c r="A8" s="31" t="s">
        <v>12</v>
      </c>
      <c r="B8" s="141" t="s">
        <v>13</v>
      </c>
      <c r="C8" s="142"/>
      <c r="D8" s="142"/>
      <c r="E8" s="46"/>
      <c r="F8" s="46"/>
      <c r="G8" s="46"/>
      <c r="H8" s="46"/>
      <c r="I8" s="46"/>
      <c r="J8" s="46"/>
      <c r="K8" s="46"/>
      <c r="L8" s="46"/>
    </row>
    <row r="9" ht="30.95" customHeight="1">
      <c r="A9" s="31" t="s">
        <v>14</v>
      </c>
      <c r="B9" s="141" t="s">
        <v>15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0" ht="30.95" customHeight="1">
      <c r="A10" s="31" t="s">
        <v>16</v>
      </c>
      <c r="B10" s="141" t="s">
        <v>17</v>
      </c>
      <c r="C10" s="142"/>
      <c r="D10" s="142"/>
      <c r="E10" s="46"/>
      <c r="F10" s="46"/>
      <c r="G10" s="46"/>
      <c r="H10" s="46"/>
      <c r="I10" s="46"/>
      <c r="J10" s="46"/>
      <c r="K10" s="46"/>
      <c r="L10" s="46"/>
    </row>
    <row r="11" ht="30.95" customHeight="1">
      <c r="A11" s="31" t="s">
        <v>18</v>
      </c>
      <c r="B11" s="141" t="s">
        <v>19</v>
      </c>
      <c r="C11" s="142"/>
      <c r="D11" s="142"/>
      <c r="E11" s="46"/>
      <c r="F11" s="46"/>
      <c r="G11" s="46"/>
      <c r="H11" s="46"/>
      <c r="I11" s="46"/>
      <c r="J11" s="46"/>
      <c r="K11" s="46"/>
      <c r="L11" s="46"/>
    </row>
    <row r="12" ht="30.95" customHeight="1">
      <c r="A12" s="31" t="s">
        <v>20</v>
      </c>
      <c r="B12" s="141" t="s">
        <v>21</v>
      </c>
      <c r="C12" s="142"/>
      <c r="D12" s="142"/>
      <c r="E12" s="46"/>
      <c r="F12" s="46"/>
      <c r="G12" s="46"/>
      <c r="H12" s="46"/>
      <c r="I12" s="46"/>
      <c r="J12" s="46"/>
      <c r="K12" s="46"/>
      <c r="L12" s="46"/>
    </row>
    <row r="13" ht="30.95" customHeight="1">
      <c r="A13" s="31" t="s">
        <v>22</v>
      </c>
      <c r="B13" s="141" t="s">
        <v>23</v>
      </c>
      <c r="C13" s="142"/>
      <c r="D13" s="142"/>
      <c r="E13" s="46"/>
      <c r="F13" s="46"/>
      <c r="G13" s="46"/>
      <c r="H13" s="46"/>
      <c r="I13" s="46"/>
      <c r="J13" s="46"/>
      <c r="K13" s="46"/>
      <c r="L13" s="46"/>
    </row>
    <row r="14" ht="30.95" customHeight="1">
      <c r="A14" s="31" t="s">
        <v>24</v>
      </c>
      <c r="B14" s="143" t="s">
        <v>25</v>
      </c>
      <c r="C14" s="42"/>
      <c r="D14" s="42"/>
      <c r="E14" s="42"/>
      <c r="F14" s="46"/>
      <c r="G14" s="46"/>
      <c r="H14" s="46"/>
      <c r="I14" s="46"/>
      <c r="J14" s="46"/>
      <c r="K14" s="46"/>
      <c r="L14" s="46"/>
    </row>
    <row r="15" ht="30.95" customHeight="1">
      <c r="A15" s="31" t="s">
        <v>26</v>
      </c>
      <c r="B15" s="140" t="s">
        <v>27</v>
      </c>
      <c r="C15" s="28"/>
      <c r="D15" s="28"/>
      <c r="E15" s="28"/>
      <c r="F15" s="28"/>
      <c r="G15" s="28"/>
      <c r="H15" s="28"/>
    </row>
    <row r="16" ht="30.95" customHeight="1">
      <c r="A16" s="31" t="s">
        <v>28</v>
      </c>
      <c r="B16" s="140" t="s">
        <v>29</v>
      </c>
      <c r="C16" s="28"/>
      <c r="D16" s="28"/>
      <c r="E16" s="28"/>
      <c r="F16" s="28"/>
      <c r="G16" s="28"/>
      <c r="H16" s="28"/>
    </row>
    <row r="17" ht="30.95" customHeight="1">
      <c r="A17" s="31" t="s">
        <v>30</v>
      </c>
      <c r="B17" s="140" t="s">
        <v>31</v>
      </c>
      <c r="C17" s="28"/>
      <c r="D17" s="28"/>
      <c r="E17" s="28"/>
      <c r="F17" s="28"/>
      <c r="G17" s="28"/>
      <c r="H17" s="28"/>
    </row>
    <row r="18" ht="30.95" customHeight="1">
      <c r="A18" s="31" t="s">
        <v>32</v>
      </c>
      <c r="B18" s="31" t="s">
        <v>33</v>
      </c>
    </row>
  </sheetData>
  <mergeCells>
    <mergeCell ref="A1:B1"/>
    <mergeCell ref="A2:B2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4"/>
  <sheetViews>
    <sheetView workbookViewId="0"/>
  </sheetViews>
  <sheetFormatPr defaultRowHeight="14.25" defaultColWidth="8.0"/>
  <cols>
    <col width="23.625" customWidth="1" min="1" max="1"/>
    <col width="38.5" customWidth="1" min="2" max="2"/>
    <col width="30.0" customWidth="1" min="3" max="3"/>
    <col width="25.875" customWidth="1" min="4" max="4"/>
  </cols>
  <sheetData>
    <row r="1" ht="14.25" customHeight="1">
      <c r="A1" s="0" t="s">
        <v>34</v>
      </c>
    </row>
    <row r="2" ht="57.0" customHeight="1">
      <c r="A2" s="9" t="s">
        <v>35</v>
      </c>
      <c r="B2" s="9"/>
      <c r="C2" s="9"/>
      <c r="D2" s="9"/>
    </row>
    <row r="3" ht="30.95" customHeight="1">
      <c r="A3" s="8" t="s">
        <v>36</v>
      </c>
      <c r="B3" s="8" t="s">
        <v>37</v>
      </c>
      <c r="C3" s="8" t="s">
        <v>38</v>
      </c>
      <c r="D3" s="8" t="s">
        <v>39</v>
      </c>
    </row>
    <row r="4" ht="96.95" customHeight="1">
      <c r="A4" s="8" t="s">
        <v>40</v>
      </c>
      <c r="B4" s="137" t="s">
        <v>41</v>
      </c>
      <c r="C4" s="137" t="s">
        <v>42</v>
      </c>
      <c r="D4" s="31"/>
    </row>
  </sheetData>
  <mergeCells>
    <mergeCell ref="A2:D2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30"/>
  <sheetViews>
    <sheetView workbookViewId="0"/>
  </sheetViews>
  <sheetFormatPr defaultRowHeight="14.25" defaultColWidth="8.0"/>
  <cols>
    <col width="26.625" customWidth="1" min="1" max="1"/>
    <col width="43.0" customWidth="1" min="2" max="2"/>
    <col width="34.375" customWidth="1" min="3" max="3"/>
    <col width="19.5" customWidth="1" min="4" max="4"/>
    <col width="22.875" customWidth="1" min="5" max="5"/>
    <col width="23.5" customWidth="1" min="6" max="6"/>
  </cols>
  <sheetData>
    <row r="1" ht="15.75" customHeight="1">
      <c r="A1" s="116" t="s">
        <v>43</v>
      </c>
      <c r="B1" s="116"/>
      <c r="C1" s="117"/>
      <c r="D1" s="117"/>
      <c r="E1" s="117"/>
      <c r="F1" s="117"/>
    </row>
    <row r="2" ht="22.5" customHeight="1">
      <c r="A2" s="118" t="s">
        <v>44</v>
      </c>
      <c r="B2" s="119"/>
      <c r="C2" s="119"/>
      <c r="D2" s="119"/>
      <c r="E2" s="119"/>
      <c r="F2" s="119"/>
    </row>
    <row r="3" ht="15.0" customHeight="1">
      <c r="A3" s="120" t="s">
        <v>45</v>
      </c>
      <c r="B3" s="121"/>
      <c r="C3" s="121"/>
      <c r="D3" s="121"/>
      <c r="E3" s="122" t="s">
        <v>46</v>
      </c>
      <c r="F3" s="122"/>
    </row>
    <row r="4" ht="15.0" customHeight="1">
      <c r="A4" s="123" t="s">
        <v>47</v>
      </c>
      <c r="B4" s="123"/>
      <c r="C4" s="124" t="s">
        <v>48</v>
      </c>
      <c r="D4" s="124"/>
      <c r="E4" s="124"/>
      <c r="F4" s="124"/>
    </row>
    <row r="5" ht="15.0" customHeight="1">
      <c r="A5" s="125" t="s">
        <v>49</v>
      </c>
      <c r="B5" s="126" t="s">
        <v>50</v>
      </c>
      <c r="C5" s="124" t="s">
        <v>51</v>
      </c>
      <c r="D5" s="124"/>
      <c r="E5" s="124" t="s">
        <v>52</v>
      </c>
      <c r="F5" s="124"/>
    </row>
    <row r="6" ht="15.0" customHeight="1">
      <c r="A6" s="125"/>
      <c r="B6" s="126"/>
      <c r="C6" s="126" t="s">
        <v>53</v>
      </c>
      <c r="D6" s="126" t="s">
        <v>50</v>
      </c>
      <c r="E6" s="126" t="s">
        <v>49</v>
      </c>
      <c r="F6" s="126" t="s">
        <v>50</v>
      </c>
    </row>
    <row r="7" ht="15.0" customHeight="1">
      <c r="A7" s="127" t="s">
        <v>54</v>
      </c>
      <c r="B7" s="128"/>
      <c r="C7" s="129" t="s">
        <v>55</v>
      </c>
      <c r="D7" s="129"/>
      <c r="E7" s="129" t="s">
        <v>56</v>
      </c>
      <c r="F7" s="40">
        <v>1546.33</v>
      </c>
    </row>
    <row r="8" ht="15.0" customHeight="1">
      <c r="A8" s="127" t="s">
        <v>57</v>
      </c>
      <c r="B8" s="40">
        <v>1546.33</v>
      </c>
      <c r="C8" s="129" t="s">
        <v>58</v>
      </c>
      <c r="D8" s="129"/>
      <c r="E8" s="129" t="s">
        <v>59</v>
      </c>
      <c r="F8" s="128"/>
    </row>
    <row r="9" ht="15.0" customHeight="1">
      <c r="A9" s="127" t="s">
        <v>60</v>
      </c>
      <c r="B9" s="130"/>
      <c r="C9" s="129" t="s">
        <v>61</v>
      </c>
      <c r="D9" s="129"/>
      <c r="E9" s="129" t="s">
        <v>62</v>
      </c>
      <c r="F9" s="128"/>
    </row>
    <row r="10" ht="15.0" customHeight="1">
      <c r="A10" s="127" t="s">
        <v>63</v>
      </c>
      <c r="B10" s="130"/>
      <c r="C10" s="129" t="s">
        <v>64</v>
      </c>
      <c r="D10" s="129"/>
      <c r="E10" s="129"/>
      <c r="F10" s="128"/>
    </row>
    <row r="11" ht="15.0" customHeight="1">
      <c r="A11" s="127" t="s">
        <v>65</v>
      </c>
      <c r="B11" s="130"/>
      <c r="C11" s="129" t="s">
        <v>66</v>
      </c>
      <c r="D11" s="40">
        <v>1166.03</v>
      </c>
      <c r="E11" s="129"/>
      <c r="F11" s="128"/>
    </row>
    <row r="12" ht="15.0" customHeight="1">
      <c r="A12" s="127"/>
      <c r="B12" s="130"/>
      <c r="C12" s="129" t="s">
        <v>67</v>
      </c>
      <c r="D12" s="129"/>
      <c r="E12" s="129"/>
      <c r="F12" s="128"/>
    </row>
    <row r="13" ht="15.0" customHeight="1">
      <c r="A13" s="127"/>
      <c r="B13" s="130"/>
      <c r="C13" s="129" t="s">
        <v>68</v>
      </c>
      <c r="D13" s="129"/>
      <c r="E13" s="129"/>
      <c r="F13" s="130"/>
    </row>
    <row r="14" ht="15.0" customHeight="1">
      <c r="A14" s="127"/>
      <c r="B14" s="128"/>
      <c r="C14" s="129" t="s">
        <v>69</v>
      </c>
      <c r="D14" s="59">
        <v>200.76</v>
      </c>
      <c r="E14" s="129"/>
      <c r="F14" s="130"/>
    </row>
    <row r="15" ht="15.0" customHeight="1">
      <c r="A15" s="127"/>
      <c r="B15" s="128"/>
      <c r="C15" s="129" t="s">
        <v>70</v>
      </c>
      <c r="D15" s="59">
        <v>66.18</v>
      </c>
      <c r="E15" s="129"/>
      <c r="F15" s="128"/>
    </row>
    <row r="16" ht="15.0" customHeight="1">
      <c r="A16" s="127"/>
      <c r="B16" s="128"/>
      <c r="C16" s="129" t="s">
        <v>71</v>
      </c>
      <c r="D16" s="129"/>
      <c r="E16" s="129"/>
      <c r="F16" s="128"/>
    </row>
    <row r="17" ht="15.0" customHeight="1">
      <c r="A17" s="127"/>
      <c r="B17" s="128"/>
      <c r="C17" s="129" t="s">
        <v>72</v>
      </c>
      <c r="D17" s="129"/>
      <c r="E17" s="129"/>
      <c r="F17" s="128"/>
    </row>
    <row r="18" ht="15.0" customHeight="1">
      <c r="A18" s="127"/>
      <c r="B18" s="128"/>
      <c r="C18" s="129" t="s">
        <v>73</v>
      </c>
      <c r="D18" s="129"/>
      <c r="E18" s="129"/>
      <c r="F18" s="128"/>
    </row>
    <row r="19" ht="15.0" customHeight="1">
      <c r="A19" s="127"/>
      <c r="B19" s="128"/>
      <c r="C19" s="129" t="s">
        <v>74</v>
      </c>
      <c r="D19" s="129"/>
      <c r="E19" s="129"/>
      <c r="F19" s="128"/>
    </row>
    <row r="20" ht="15.0" customHeight="1">
      <c r="A20" s="131"/>
      <c r="B20" s="128"/>
      <c r="C20" s="129" t="s">
        <v>75</v>
      </c>
      <c r="D20" s="129"/>
      <c r="E20" s="129"/>
      <c r="F20" s="128"/>
    </row>
    <row r="21" ht="15.0" customHeight="1">
      <c r="A21" s="127"/>
      <c r="B21" s="128"/>
      <c r="C21" s="129" t="s">
        <v>76</v>
      </c>
      <c r="D21" s="129"/>
      <c r="E21" s="129"/>
      <c r="F21" s="128"/>
    </row>
    <row r="22" ht="15.0" customHeight="1">
      <c r="A22" s="127"/>
      <c r="B22" s="128"/>
      <c r="C22" s="129" t="s">
        <v>77</v>
      </c>
      <c r="D22" s="129"/>
      <c r="E22" s="129"/>
      <c r="F22" s="128"/>
    </row>
    <row r="23" ht="15.0" customHeight="1">
      <c r="A23" s="127"/>
      <c r="B23" s="128"/>
      <c r="C23" s="129" t="s">
        <v>78</v>
      </c>
      <c r="D23" s="129"/>
      <c r="E23" s="129"/>
      <c r="F23" s="128"/>
    </row>
    <row r="24" ht="15.0" customHeight="1">
      <c r="A24" s="127"/>
      <c r="B24" s="128"/>
      <c r="C24" s="129" t="s">
        <v>79</v>
      </c>
      <c r="D24" s="59">
        <v>113.35</v>
      </c>
      <c r="E24" s="129"/>
      <c r="F24" s="128"/>
    </row>
    <row r="25" ht="15.0" customHeight="1">
      <c r="A25" s="127"/>
      <c r="B25" s="128"/>
      <c r="C25" s="129" t="s">
        <v>80</v>
      </c>
      <c r="D25" s="129"/>
      <c r="E25" s="129"/>
      <c r="F25" s="128"/>
    </row>
    <row r="26" ht="15.0" customHeight="1">
      <c r="A26" s="127"/>
      <c r="B26" s="128"/>
      <c r="C26" s="132" t="s">
        <v>81</v>
      </c>
      <c r="D26" s="129"/>
      <c r="E26" s="133"/>
      <c r="F26" s="128"/>
    </row>
    <row r="27" ht="15.0" customHeight="1">
      <c r="A27" s="127"/>
      <c r="B27" s="128"/>
      <c r="C27" s="129" t="s">
        <v>82</v>
      </c>
      <c r="D27" s="129"/>
      <c r="E27" s="133"/>
      <c r="F27" s="128"/>
    </row>
    <row r="28" ht="15.0" customHeight="1">
      <c r="A28" s="134" t="s">
        <v>83</v>
      </c>
      <c r="B28" s="40">
        <v>1546.33</v>
      </c>
      <c r="C28" s="135" t="s">
        <v>84</v>
      </c>
      <c r="D28" s="135"/>
      <c r="E28" s="135"/>
      <c r="F28" s="40">
        <v>1546.33</v>
      </c>
    </row>
    <row r="29" ht="15.0" customHeight="1">
      <c r="A29" s="131" t="s">
        <v>85</v>
      </c>
      <c r="B29" s="108">
        <v>48.6</v>
      </c>
      <c r="C29" s="136" t="s">
        <v>86</v>
      </c>
      <c r="D29" s="136"/>
      <c r="E29" s="136"/>
      <c r="F29" s="130"/>
    </row>
    <row r="30" ht="15.0" customHeight="1">
      <c r="A30" s="134" t="s">
        <v>87</v>
      </c>
      <c r="B30" s="128">
        <v>1594.93</v>
      </c>
      <c r="C30" s="135" t="s">
        <v>88</v>
      </c>
      <c r="D30" s="135"/>
      <c r="E30" s="135"/>
      <c r="F30" s="40">
        <v>1546.33</v>
      </c>
    </row>
  </sheetData>
  <mergeCells>
    <mergeCell ref="A2:F2"/>
    <mergeCell ref="E3:F3"/>
    <mergeCell ref="A4:B4"/>
    <mergeCell ref="C4:F4"/>
    <mergeCell ref="C5:D5"/>
    <mergeCell ref="E5:F5"/>
    <mergeCell ref="C28:E28"/>
    <mergeCell ref="C29:E29"/>
    <mergeCell ref="C30:E30"/>
    <mergeCell ref="A5:A6"/>
    <mergeCell ref="B5:B6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6"/>
  <sheetViews>
    <sheetView showZeros="0" workbookViewId="0"/>
  </sheetViews>
  <sheetFormatPr defaultRowHeight="12.75" defaultColWidth="8.0"/>
  <cols>
    <col width="34.875" customWidth="1" min="1" max="1" s="16"/>
    <col width="26.875" customWidth="1" min="2" max="2" s="16"/>
    <col width="24.125" customWidth="1" min="3" max="4" s="16"/>
    <col width="6.875" customWidth="1" min="5" max="257" s="16"/>
  </cols>
  <sheetData>
    <row r="1" ht="12.75" customHeight="1">
      <c r="A1" s="16" t="s">
        <v>89</v>
      </c>
    </row>
    <row r="2" s="27" customFormat="1" ht="26.25" customHeight="1">
      <c r="A2" s="96" t="s">
        <v>7</v>
      </c>
      <c r="B2" s="96"/>
      <c r="C2" s="96"/>
      <c r="D2" s="96"/>
    </row>
    <row r="3" ht="22.5" customHeight="1">
      <c r="A3" s="27"/>
      <c r="B3" s="27"/>
      <c r="D3" s="37" t="s">
        <v>90</v>
      </c>
    </row>
    <row r="4" ht="33.75" customHeight="1">
      <c r="A4" s="97" t="s">
        <v>91</v>
      </c>
      <c r="B4" s="97"/>
      <c r="C4" s="98"/>
      <c r="D4" s="98"/>
    </row>
    <row r="5" ht="32.25" customHeight="1">
      <c r="A5" s="99" t="s">
        <v>92</v>
      </c>
      <c r="B5" s="100" t="s">
        <v>93</v>
      </c>
      <c r="C5" s="100"/>
      <c r="D5" s="100"/>
    </row>
    <row r="6" ht="36.75" customHeight="1">
      <c r="A6" s="100"/>
      <c r="B6" s="101" t="s">
        <v>94</v>
      </c>
      <c r="C6" s="102" t="s">
        <v>95</v>
      </c>
      <c r="D6" s="51" t="s">
        <v>96</v>
      </c>
    </row>
    <row r="7" ht="21.75" customHeight="1">
      <c r="A7" s="103" t="s">
        <v>97</v>
      </c>
      <c r="B7" s="104">
        <v>1546.33</v>
      </c>
      <c r="C7" s="105">
        <v>1487.14</v>
      </c>
      <c r="D7" s="106">
        <f>(B7-C7)/C7</f>
        <v>0.039801229205051185</v>
      </c>
    </row>
    <row r="8" ht="21.75" customHeight="1">
      <c r="A8" s="107" t="s">
        <v>98</v>
      </c>
      <c r="B8" s="108"/>
      <c r="C8" s="109"/>
      <c r="D8" s="106"/>
    </row>
    <row r="9" ht="21.75" customHeight="1">
      <c r="A9" s="107" t="s">
        <v>99</v>
      </c>
      <c r="B9" s="110"/>
      <c r="C9" s="111"/>
      <c r="D9" s="106"/>
    </row>
    <row r="10" ht="21.75" customHeight="1">
      <c r="A10" s="107" t="s">
        <v>100</v>
      </c>
      <c r="B10" s="112"/>
      <c r="C10" s="104"/>
      <c r="D10" s="106"/>
    </row>
    <row r="11" ht="21.75" customHeight="1">
      <c r="A11" s="107" t="s">
        <v>101</v>
      </c>
      <c r="B11" s="108">
        <v>48.6</v>
      </c>
      <c r="C11" s="109">
        <v>85.46</v>
      </c>
      <c r="D11" s="106">
        <f>(B11-C11)/C11</f>
        <v>-0.4313128949216007</v>
      </c>
    </row>
    <row r="12" ht="21.75" customHeight="1">
      <c r="A12" s="22"/>
      <c r="B12" s="113"/>
      <c r="C12" s="113"/>
      <c r="D12" s="106"/>
    </row>
    <row r="13" ht="21.75" customHeight="1">
      <c r="A13" s="19"/>
      <c r="B13" s="114"/>
      <c r="C13" s="114"/>
      <c r="D13" s="106"/>
    </row>
    <row r="14" ht="21.75" customHeight="1">
      <c r="A14" s="22"/>
      <c r="B14" s="22"/>
      <c r="C14" s="75"/>
      <c r="D14" s="106"/>
    </row>
    <row r="15" ht="21.75" customHeight="1">
      <c r="A15" s="115" t="s">
        <v>102</v>
      </c>
      <c r="B15" s="108">
        <f>SUM(B7:B14)</f>
        <v>1594.9299999999998</v>
      </c>
      <c r="C15" s="108">
        <f>SUM(C7:C14)</f>
        <v>1572.6000000000001</v>
      </c>
      <c r="D15" s="106">
        <f>(B15-C15)/C15</f>
        <v>0.01419941498155901</v>
      </c>
    </row>
    <row r="16" ht="12.75" customHeight="1">
      <c r="B16" s="27"/>
      <c r="C16" s="27"/>
    </row>
  </sheetData>
  <mergeCells>
    <mergeCell ref="A2:D2"/>
    <mergeCell ref="B5:D5"/>
    <mergeCell ref="A5:A6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35"/>
  <sheetViews>
    <sheetView showZeros="0" workbookViewId="0"/>
  </sheetViews>
  <sheetFormatPr defaultRowHeight="12.75" defaultColWidth="8.0"/>
  <cols>
    <col width="38.375" customWidth="1" min="1" max="1" s="16"/>
    <col width="23.75" customWidth="1" min="2" max="2" s="16"/>
    <col width="24.125" customWidth="1" min="3" max="3" s="16"/>
    <col width="34.125" customWidth="1" min="4" max="4" s="16"/>
    <col width="22.75" customWidth="1" min="5" max="5" s="16"/>
    <col width="9.875" customWidth="1" min="6" max="7" s="16"/>
    <col width="11.625" customWidth="1" min="8" max="8" s="16"/>
    <col width="6.875" customWidth="1" min="9" max="257" s="16"/>
  </cols>
  <sheetData>
    <row r="1" ht="12.75" customHeight="1">
      <c r="A1" s="16" t="s">
        <v>103</v>
      </c>
    </row>
    <row r="2" ht="26.25" customHeight="1">
      <c r="A2" s="85" t="s">
        <v>9</v>
      </c>
      <c r="B2" s="85"/>
      <c r="C2" s="85"/>
      <c r="D2" s="85"/>
    </row>
    <row r="3" ht="24.0" customHeight="1">
      <c r="A3" s="27"/>
      <c r="D3" s="18" t="s">
        <v>90</v>
      </c>
    </row>
    <row r="4" s="84" customFormat="1" ht="39.0" customHeight="1">
      <c r="A4" s="86" t="s">
        <v>92</v>
      </c>
      <c r="B4" s="87" t="s">
        <v>104</v>
      </c>
      <c r="C4" s="87" t="s">
        <v>105</v>
      </c>
      <c r="D4" s="88" t="s">
        <v>96</v>
      </c>
    </row>
    <row r="5" ht="20.25" customHeight="1">
      <c r="A5" s="89" t="s">
        <v>106</v>
      </c>
      <c r="B5" s="90"/>
      <c r="C5" s="40"/>
      <c r="D5" s="91"/>
    </row>
    <row r="6" ht="20.25" customHeight="1">
      <c r="A6" s="58" t="s">
        <v>107</v>
      </c>
      <c r="B6" s="90">
        <v>1166.03</v>
      </c>
      <c r="C6" s="40">
        <v>959.64</v>
      </c>
      <c r="D6" s="91">
        <v>0.2151</v>
      </c>
    </row>
    <row r="7" ht="20.25" customHeight="1">
      <c r="A7" s="58" t="s">
        <v>108</v>
      </c>
      <c r="B7" s="90"/>
      <c r="C7" s="40">
        <v>134.07</v>
      </c>
      <c r="D7" s="91"/>
    </row>
    <row r="8" ht="20.25" customHeight="1">
      <c r="A8" s="92" t="s">
        <v>109</v>
      </c>
      <c r="B8" s="90">
        <v>8.95</v>
      </c>
      <c r="C8" s="40">
        <v>7.16</v>
      </c>
      <c r="D8" s="91">
        <v>0.25</v>
      </c>
    </row>
    <row r="9" ht="20.25" customHeight="1">
      <c r="A9" s="58" t="s">
        <v>110</v>
      </c>
      <c r="B9" s="93">
        <v>127.87</v>
      </c>
      <c r="C9" s="40">
        <v>157.58</v>
      </c>
      <c r="D9" s="94">
        <v>-0.1885</v>
      </c>
    </row>
    <row r="10" ht="20.25" customHeight="1">
      <c r="A10" s="58" t="s">
        <v>111</v>
      </c>
      <c r="B10" s="40">
        <v>63.94</v>
      </c>
      <c r="C10" s="59">
        <v>63.03</v>
      </c>
      <c r="D10" s="95">
        <v>0.0144</v>
      </c>
    </row>
    <row r="11" ht="20.25" customHeight="1">
      <c r="A11" s="58" t="s">
        <v>112</v>
      </c>
      <c r="B11" s="93">
        <v>66.18</v>
      </c>
      <c r="C11" s="40">
        <v>62.86</v>
      </c>
      <c r="D11" s="94">
        <v>0.0528</v>
      </c>
    </row>
    <row r="12" ht="20.25" customHeight="1">
      <c r="A12" s="58" t="s">
        <v>113</v>
      </c>
      <c r="B12" s="40">
        <v>113.35</v>
      </c>
      <c r="C12" s="40">
        <v>102.8</v>
      </c>
      <c r="D12" s="95">
        <v>0.1026</v>
      </c>
    </row>
    <row r="13" ht="9.75" customHeight="1">
      <c r="A13" s="27"/>
      <c r="C13" s="27"/>
      <c r="D13" s="27"/>
    </row>
    <row r="14" ht="9.75" customHeight="1">
      <c r="A14" s="27"/>
      <c r="B14" s="27"/>
    </row>
    <row r="15" ht="9.75" customHeight="1">
      <c r="B15" s="27"/>
    </row>
    <row r="16" ht="9.75" customHeight="1">
      <c r="B16" s="27"/>
      <c r="C16" s="27"/>
    </row>
    <row r="17" ht="9.75" customHeight="1">
      <c r="C17" s="27"/>
    </row>
    <row r="18" ht="21.75" customHeight="1"/>
    <row r="19" ht="21.75" customHeight="1"/>
    <row r="20" ht="21.75" customHeight="1"/>
    <row r="21" ht="21.75" customHeight="1"/>
    <row r="22" ht="21.75" customHeight="1"/>
    <row r="23" ht="21.75" customHeight="1"/>
    <row r="24" ht="21.75" customHeight="1"/>
    <row r="25" ht="21.75" customHeight="1"/>
    <row r="26" ht="21.75" customHeight="1"/>
    <row r="27" ht="21.75" customHeight="1"/>
    <row r="28" ht="21.75" customHeight="1"/>
    <row r="29" ht="21.75" customHeight="1"/>
    <row r="30" ht="21.75" customHeight="1"/>
    <row r="31" ht="21.75" customHeight="1"/>
    <row r="32" ht="21.75" customHeight="1"/>
    <row r="33" ht="21.75" customHeight="1"/>
    <row r="34" ht="21.75" customHeight="1"/>
    <row r="35" ht="21.75" customHeight="1"/>
  </sheetData>
  <mergeCells>
    <mergeCell ref="A2:D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7"/>
  <sheetViews>
    <sheetView workbookViewId="0"/>
  </sheetViews>
  <sheetFormatPr defaultRowHeight="14.25" defaultColWidth="8.0"/>
  <cols>
    <col width="21.625" customWidth="1" min="1" max="1"/>
    <col width="32.375" customWidth="1" min="2" max="2"/>
    <col width="21.625" customWidth="1" min="3" max="3"/>
    <col width="26.125" customWidth="1" min="4" max="4"/>
    <col width="18.75" customWidth="1" min="5" max="5"/>
  </cols>
  <sheetData>
    <row r="1" ht="14.25" customHeight="1">
      <c r="A1" s="0" t="s">
        <v>114</v>
      </c>
    </row>
    <row r="2" ht="45.95" customHeight="1">
      <c r="A2" s="9" t="s">
        <v>11</v>
      </c>
      <c r="B2" s="9"/>
      <c r="C2" s="9"/>
      <c r="D2" s="9"/>
      <c r="E2" s="9"/>
    </row>
    <row r="3" ht="36.0" customHeight="1">
      <c r="A3" s="8" t="s">
        <v>115</v>
      </c>
      <c r="B3" s="8" t="s">
        <v>116</v>
      </c>
      <c r="C3" s="8" t="s">
        <v>117</v>
      </c>
      <c r="D3" s="8" t="s">
        <v>116</v>
      </c>
      <c r="E3" s="8" t="s">
        <v>39</v>
      </c>
    </row>
    <row r="4" ht="36.0" customHeight="1">
      <c r="A4" s="39" t="s">
        <v>118</v>
      </c>
      <c r="B4" s="74" t="s">
        <v>119</v>
      </c>
      <c r="C4" s="39" t="s">
        <v>118</v>
      </c>
      <c r="D4" s="74" t="s">
        <v>120</v>
      </c>
      <c r="E4" s="31"/>
    </row>
    <row r="5" ht="36.0" customHeight="1">
      <c r="A5" s="39" t="s">
        <v>121</v>
      </c>
      <c r="B5" s="74" t="s">
        <v>122</v>
      </c>
      <c r="C5" s="39" t="s">
        <v>121</v>
      </c>
      <c r="D5" s="74" t="s">
        <v>123</v>
      </c>
      <c r="E5" s="31"/>
    </row>
    <row r="6" ht="36.0" customHeight="1">
      <c r="A6" s="39" t="s">
        <v>124</v>
      </c>
      <c r="B6" s="74" t="s">
        <v>125</v>
      </c>
      <c r="C6" s="39" t="s">
        <v>124</v>
      </c>
      <c r="D6" s="74" t="s">
        <v>125</v>
      </c>
      <c r="E6" s="31"/>
    </row>
    <row r="7" ht="36.0" customHeight="1">
      <c r="A7" s="39" t="s">
        <v>126</v>
      </c>
      <c r="B7" s="74" t="s">
        <v>125</v>
      </c>
      <c r="C7" s="39" t="s">
        <v>126</v>
      </c>
      <c r="D7" s="74" t="s">
        <v>125</v>
      </c>
      <c r="E7" s="31"/>
    </row>
    <row r="8" ht="36.0" customHeight="1">
      <c r="A8" s="75" t="s">
        <v>127</v>
      </c>
      <c r="B8" s="74" t="s">
        <v>125</v>
      </c>
      <c r="C8" s="75" t="s">
        <v>127</v>
      </c>
      <c r="D8" s="74" t="s">
        <v>128</v>
      </c>
    </row>
    <row r="10" ht="14.25" customHeight="1">
      <c r="A10" s="76"/>
      <c r="B10" s="77"/>
      <c r="C10" s="78"/>
      <c r="D10" s="79"/>
      <c r="E10" s="80"/>
    </row>
    <row r="11" ht="14.25" customHeight="1">
      <c r="A11" s="76"/>
      <c r="B11" s="77"/>
      <c r="C11" s="78"/>
      <c r="D11" s="79"/>
      <c r="E11" s="80"/>
    </row>
    <row r="12" ht="14.25" customHeight="1">
      <c r="A12" s="81"/>
      <c r="B12" s="77"/>
      <c r="C12" s="78"/>
      <c r="D12" s="79"/>
      <c r="E12" s="80"/>
    </row>
    <row r="13" ht="14.25" customHeight="1">
      <c r="A13" s="76"/>
      <c r="B13" s="77"/>
      <c r="C13" s="78"/>
      <c r="D13" s="79"/>
      <c r="E13" s="80"/>
    </row>
    <row r="14" ht="14.25" customHeight="1">
      <c r="A14" s="76"/>
      <c r="B14" s="78"/>
      <c r="C14" s="82"/>
      <c r="D14" s="83"/>
      <c r="E14" s="80"/>
    </row>
    <row r="15" ht="14.25" customHeight="1">
      <c r="A15" s="76"/>
      <c r="B15" s="77"/>
      <c r="C15" s="78"/>
      <c r="D15" s="79"/>
      <c r="E15" s="80"/>
    </row>
    <row r="16" ht="14.25" customHeight="1">
      <c r="A16" s="76"/>
      <c r="B16" s="78"/>
      <c r="C16" s="78"/>
      <c r="D16" s="83"/>
      <c r="E16" s="80"/>
    </row>
    <row r="17" ht="14.25" customHeight="1">
      <c r="A17" s="80"/>
      <c r="B17" s="80"/>
      <c r="C17" s="80"/>
      <c r="D17" s="80"/>
      <c r="E17" s="80"/>
    </row>
  </sheetData>
  <mergeCells>
    <mergeCell ref="A2:E2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5"/>
  <sheetViews>
    <sheetView workbookViewId="0"/>
  </sheetViews>
  <sheetFormatPr defaultRowHeight="14.25" defaultColWidth="8.0"/>
  <cols>
    <col width="24.875" customWidth="1" min="1" max="1"/>
    <col width="24.25" customWidth="1" min="2" max="2"/>
    <col width="20.625" customWidth="1" min="3" max="3"/>
    <col width="25.125" customWidth="1" min="4" max="4"/>
    <col width="20.625" customWidth="1" min="5" max="5"/>
  </cols>
  <sheetData>
    <row r="1" ht="14.25" customHeight="1">
      <c r="A1" s="0" t="s">
        <v>129</v>
      </c>
    </row>
    <row r="2" ht="22.5" customHeight="1">
      <c r="A2" s="10" t="s">
        <v>130</v>
      </c>
      <c r="B2" s="10"/>
      <c r="C2" s="10"/>
      <c r="D2" s="10"/>
      <c r="E2" s="10"/>
    </row>
    <row r="3" ht="14.25" customHeight="1">
      <c r="A3" s="66" t="s">
        <v>47</v>
      </c>
      <c r="B3" s="67"/>
      <c r="C3" s="66" t="s">
        <v>131</v>
      </c>
      <c r="D3" s="67"/>
      <c r="E3" s="8" t="s">
        <v>39</v>
      </c>
    </row>
    <row r="4" ht="14.25" customHeight="1">
      <c r="A4" s="68" t="s">
        <v>132</v>
      </c>
      <c r="B4" s="68"/>
      <c r="C4" s="68" t="s">
        <v>133</v>
      </c>
      <c r="D4" s="68"/>
      <c r="E4" s="8"/>
    </row>
    <row r="5" ht="14.25" customHeight="1">
      <c r="A5" s="68" t="s">
        <v>134</v>
      </c>
      <c r="B5" s="68" t="s">
        <v>135</v>
      </c>
      <c r="C5" s="68" t="s">
        <v>136</v>
      </c>
      <c r="D5" s="68" t="s">
        <v>135</v>
      </c>
      <c r="E5" s="31"/>
    </row>
    <row r="6" ht="14.25" customHeight="1">
      <c r="A6" s="69" t="s">
        <v>137</v>
      </c>
      <c r="B6" s="70">
        <v>1.546327416E7</v>
      </c>
      <c r="C6" s="69" t="s">
        <v>56</v>
      </c>
      <c r="D6" s="70">
        <v>1.546327416E7</v>
      </c>
      <c r="E6" s="31"/>
    </row>
    <row r="7" ht="14.25" customHeight="1">
      <c r="A7" s="71" t="s">
        <v>138</v>
      </c>
      <c r="B7" s="70">
        <v>1.546327416E7</v>
      </c>
      <c r="C7" s="71" t="s">
        <v>139</v>
      </c>
      <c r="D7" s="70">
        <v>1.405200416E7</v>
      </c>
      <c r="E7" s="31"/>
    </row>
    <row r="8" ht="14.25" customHeight="1">
      <c r="A8" s="71" t="s">
        <v>140</v>
      </c>
      <c r="B8" s="70">
        <v>1.414694416E7</v>
      </c>
      <c r="C8" s="71" t="s">
        <v>141</v>
      </c>
      <c r="D8" s="70">
        <v>94940.0</v>
      </c>
      <c r="E8" s="31"/>
    </row>
    <row r="9" ht="14.25" customHeight="1">
      <c r="A9" s="71" t="s">
        <v>142</v>
      </c>
      <c r="B9" s="70">
        <v>1316330.0</v>
      </c>
      <c r="C9" s="71" t="s">
        <v>143</v>
      </c>
      <c r="D9" s="70">
        <v>1316330.0</v>
      </c>
      <c r="E9" s="31"/>
    </row>
    <row r="10" ht="14.25" customHeight="1">
      <c r="A10" s="71" t="s">
        <v>144</v>
      </c>
      <c r="B10" s="72"/>
      <c r="C10" s="69" t="s">
        <v>59</v>
      </c>
      <c r="D10" s="72"/>
      <c r="E10" s="31"/>
    </row>
    <row r="11" ht="14.25" customHeight="1">
      <c r="A11" s="69" t="s">
        <v>145</v>
      </c>
      <c r="B11" s="72"/>
      <c r="C11" s="71" t="s">
        <v>146</v>
      </c>
      <c r="D11" s="72"/>
      <c r="E11" s="31"/>
    </row>
    <row r="12" ht="24.75" customHeight="1">
      <c r="A12" s="71" t="s">
        <v>147</v>
      </c>
      <c r="B12" s="72"/>
      <c r="C12" s="71" t="s">
        <v>148</v>
      </c>
      <c r="D12" s="72"/>
      <c r="E12" s="31"/>
    </row>
    <row r="13" ht="14.25" customHeight="1">
      <c r="A13" s="71" t="s">
        <v>149</v>
      </c>
      <c r="B13" s="72"/>
      <c r="C13" s="71" t="s">
        <v>150</v>
      </c>
      <c r="D13" s="72"/>
      <c r="E13" s="31"/>
    </row>
    <row r="14" ht="14.25" customHeight="1">
      <c r="A14" s="69"/>
      <c r="B14" s="73"/>
      <c r="C14" s="71" t="s">
        <v>151</v>
      </c>
      <c r="D14" s="72"/>
      <c r="E14" s="31"/>
    </row>
    <row r="15" ht="14.25" customHeight="1">
      <c r="A15" s="69"/>
      <c r="B15" s="73"/>
      <c r="C15" s="71" t="s">
        <v>152</v>
      </c>
      <c r="D15" s="72"/>
      <c r="E15" s="31"/>
    </row>
    <row r="16" ht="14.25" customHeight="1">
      <c r="A16" s="69"/>
      <c r="B16" s="73"/>
      <c r="C16" s="71" t="s">
        <v>153</v>
      </c>
      <c r="D16" s="72"/>
      <c r="E16" s="31"/>
    </row>
    <row r="17" ht="14.25" customHeight="1">
      <c r="A17" s="69"/>
      <c r="B17" s="73"/>
      <c r="C17" s="71" t="s">
        <v>154</v>
      </c>
      <c r="D17" s="72"/>
      <c r="E17" s="31"/>
    </row>
    <row r="18" ht="14.25" customHeight="1">
      <c r="A18" s="69"/>
      <c r="B18" s="73"/>
      <c r="C18" s="71" t="s">
        <v>155</v>
      </c>
      <c r="D18" s="72"/>
      <c r="E18" s="31"/>
    </row>
    <row r="19" ht="14.25" customHeight="1">
      <c r="A19" s="69"/>
      <c r="B19" s="73"/>
      <c r="C19" s="71" t="s">
        <v>156</v>
      </c>
      <c r="D19" s="72"/>
      <c r="E19" s="31"/>
    </row>
    <row r="20" ht="14.25" customHeight="1">
      <c r="A20" s="69"/>
      <c r="B20" s="73"/>
      <c r="C20" s="71" t="s">
        <v>157</v>
      </c>
      <c r="D20" s="72"/>
      <c r="E20" s="31"/>
    </row>
    <row r="21" ht="14.25" customHeight="1">
      <c r="A21" s="69"/>
      <c r="B21" s="73"/>
      <c r="C21" s="71" t="s">
        <v>158</v>
      </c>
      <c r="D21" s="72"/>
      <c r="E21" s="31"/>
    </row>
    <row r="22" ht="14.25" customHeight="1">
      <c r="A22" s="69"/>
      <c r="B22" s="73"/>
      <c r="C22" s="71" t="s">
        <v>159</v>
      </c>
      <c r="D22" s="72"/>
      <c r="E22" s="31"/>
    </row>
    <row r="23" ht="14.25" customHeight="1">
      <c r="A23" s="69"/>
      <c r="B23" s="73"/>
      <c r="C23" s="71" t="s">
        <v>151</v>
      </c>
      <c r="D23" s="73"/>
      <c r="E23" s="31"/>
    </row>
    <row r="24" ht="14.25" customHeight="1">
      <c r="A24" s="69"/>
      <c r="B24" s="73"/>
      <c r="C24" s="71"/>
      <c r="D24" s="73"/>
      <c r="E24" s="31"/>
    </row>
    <row r="25" ht="14.25" customHeight="1">
      <c r="A25" s="68" t="s">
        <v>160</v>
      </c>
      <c r="B25" s="70">
        <v>1.546327416E7</v>
      </c>
      <c r="C25" s="68" t="s">
        <v>161</v>
      </c>
      <c r="D25" s="70">
        <v>1.546327416E7</v>
      </c>
      <c r="E25" s="31"/>
    </row>
  </sheetData>
  <mergeCells>
    <mergeCell ref="A2:E2"/>
    <mergeCell ref="A3:B3"/>
    <mergeCell ref="C3:D3"/>
    <mergeCell ref="A4:B4"/>
    <mergeCell ref="C4:D4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K176"/>
  <sheetViews>
    <sheetView topLeftCell="B1" workbookViewId="0"/>
  </sheetViews>
  <sheetFormatPr defaultRowHeight="11.25" defaultColWidth="8.0"/>
  <cols>
    <col width="9.125" customWidth="1" min="1" max="1" s="16"/>
    <col width="46.25" customWidth="1" min="2" max="2" s="16"/>
    <col width="9.25" customWidth="1" min="3" max="3" s="16"/>
    <col width="9.5" customWidth="1" min="4" max="4" s="16"/>
    <col width="6.125" customWidth="1" min="5" max="5" s="16"/>
    <col width="9.5" customWidth="1" min="6" max="7" s="16"/>
    <col width="5.875" customWidth="1" min="8" max="8" s="16"/>
    <col width="8.25" customWidth="1" min="9" max="9" s="16"/>
    <col width="9.5" customWidth="1" min="10" max="10" s="16"/>
    <col width="6.125" customWidth="1" min="11" max="11" s="16"/>
    <col width="6.875" customWidth="1" min="12" max="257" s="16"/>
  </cols>
  <sheetData>
    <row r="1" ht="14.25" customHeight="1">
      <c r="A1" s="46" t="s">
        <v>162</v>
      </c>
      <c r="B1" s="46"/>
    </row>
    <row r="2" ht="21.75" customHeight="1">
      <c r="A2" s="47" t="s">
        <v>163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12.0" customHeight="1">
      <c r="A3" s="27"/>
      <c r="B3" s="27"/>
      <c r="C3" s="27"/>
      <c r="K3" s="37" t="s">
        <v>90</v>
      </c>
    </row>
    <row r="4" s="44" customFormat="1" ht="54.95" customHeight="1">
      <c r="A4" s="48" t="s">
        <v>92</v>
      </c>
      <c r="B4" s="49"/>
      <c r="C4" s="50" t="s">
        <v>104</v>
      </c>
      <c r="D4" s="51"/>
      <c r="E4" s="51"/>
      <c r="F4" s="52" t="s">
        <v>105</v>
      </c>
      <c r="G4" s="52"/>
      <c r="H4" s="52"/>
      <c r="I4" s="52" t="s">
        <v>164</v>
      </c>
      <c r="J4" s="52"/>
      <c r="K4" s="52"/>
    </row>
    <row r="5" s="45" customFormat="1" ht="59.1" customHeight="1">
      <c r="A5" s="53" t="s">
        <v>165</v>
      </c>
      <c r="B5" s="53" t="s">
        <v>166</v>
      </c>
      <c r="C5" s="54" t="s">
        <v>106</v>
      </c>
      <c r="D5" s="54" t="s">
        <v>167</v>
      </c>
      <c r="E5" s="55" t="s">
        <v>168</v>
      </c>
      <c r="F5" s="55" t="s">
        <v>106</v>
      </c>
      <c r="G5" s="55" t="s">
        <v>167</v>
      </c>
      <c r="H5" s="55" t="s">
        <v>168</v>
      </c>
      <c r="I5" s="52" t="s">
        <v>106</v>
      </c>
      <c r="J5" s="52" t="s">
        <v>167</v>
      </c>
      <c r="K5" s="52" t="s">
        <v>168</v>
      </c>
    </row>
    <row r="6" s="44" customFormat="1" ht="19.5" customHeight="1">
      <c r="A6" s="56"/>
      <c r="B6" s="39" t="s">
        <v>106</v>
      </c>
      <c r="C6" s="40">
        <v>1546.33</v>
      </c>
      <c r="D6" s="40">
        <v>1546.33</v>
      </c>
      <c r="E6" s="40"/>
      <c r="F6" s="40">
        <f>G6+H6</f>
        <v>1487.14</v>
      </c>
      <c r="G6" s="40">
        <v>1487.14</v>
      </c>
      <c r="H6" s="40"/>
      <c r="I6" s="62"/>
      <c r="J6" s="63">
        <f>(D6-G6)/G6</f>
        <v>0.039801229205051185</v>
      </c>
      <c r="K6" s="63"/>
    </row>
    <row r="7" s="44" customFormat="1" ht="19.5" customHeight="1">
      <c r="A7" s="57" t="s">
        <v>169</v>
      </c>
      <c r="B7" s="58" t="s">
        <v>170</v>
      </c>
      <c r="C7" s="40">
        <v>1166.03</v>
      </c>
      <c r="D7" s="40">
        <v>1166.03</v>
      </c>
      <c r="E7" s="40"/>
      <c r="F7" s="40">
        <v>1093.71</v>
      </c>
      <c r="G7" s="40">
        <v>1093.71</v>
      </c>
      <c r="H7" s="40"/>
      <c r="I7" s="62"/>
      <c r="J7" s="63">
        <f ref="J7:J21" t="shared" si="0">(D7-G7)/G7</f>
        <v>0.0661235610902341</v>
      </c>
      <c r="K7" s="63"/>
    </row>
    <row r="8" s="44" customFormat="1" ht="19.5" customHeight="1">
      <c r="A8" s="57" t="s">
        <v>171</v>
      </c>
      <c r="B8" s="58" t="s">
        <v>172</v>
      </c>
      <c r="C8" s="40">
        <v>1166.03</v>
      </c>
      <c r="D8" s="40">
        <v>1166.03</v>
      </c>
      <c r="E8" s="40"/>
      <c r="F8" s="40">
        <v>1093.71</v>
      </c>
      <c r="G8" s="40">
        <v>1093.71</v>
      </c>
      <c r="H8" s="40"/>
      <c r="I8" s="62"/>
      <c r="J8" s="63">
        <f t="shared" si="0"/>
        <v>0.0661235610902341</v>
      </c>
      <c r="K8" s="63"/>
    </row>
    <row r="9" s="44" customFormat="1" ht="19.5" customHeight="1">
      <c r="A9" s="57" t="s">
        <v>173</v>
      </c>
      <c r="B9" s="58" t="s">
        <v>107</v>
      </c>
      <c r="C9" s="59">
        <v>1166.03</v>
      </c>
      <c r="D9" s="59">
        <v>1166.03</v>
      </c>
      <c r="E9" s="59"/>
      <c r="F9" s="40">
        <v>959.64</v>
      </c>
      <c r="G9" s="40">
        <v>959.64</v>
      </c>
      <c r="H9" s="59"/>
      <c r="I9" s="64"/>
      <c r="J9" s="63">
        <f t="shared" si="0"/>
        <v>0.21507023467133507</v>
      </c>
      <c r="K9" s="65"/>
    </row>
    <row r="10" s="44" customFormat="1" ht="19.5" customHeight="1">
      <c r="A10" s="57" t="s">
        <v>174</v>
      </c>
      <c r="B10" s="58" t="s">
        <v>108</v>
      </c>
      <c r="C10" s="59"/>
      <c r="D10" s="59"/>
      <c r="E10" s="59"/>
      <c r="F10" s="40">
        <v>134.07</v>
      </c>
      <c r="G10" s="40">
        <v>134.07</v>
      </c>
      <c r="H10" s="59"/>
      <c r="I10" s="64"/>
      <c r="J10" s="63"/>
      <c r="K10" s="65"/>
    </row>
    <row r="11" s="44" customFormat="1" ht="19.5" customHeight="1">
      <c r="A11" s="57" t="s">
        <v>175</v>
      </c>
      <c r="B11" s="58" t="s">
        <v>176</v>
      </c>
      <c r="C11" s="59">
        <v>200.76</v>
      </c>
      <c r="D11" s="59">
        <v>200.76</v>
      </c>
      <c r="E11" s="59"/>
      <c r="F11" s="59">
        <v>227.77</v>
      </c>
      <c r="G11" s="59">
        <v>227.77</v>
      </c>
      <c r="H11" s="59"/>
      <c r="I11" s="64"/>
      <c r="J11" s="63">
        <f t="shared" si="0"/>
        <v>-0.11858453703297193</v>
      </c>
      <c r="K11" s="65"/>
    </row>
    <row r="12" s="44" customFormat="1" ht="19.5" customHeight="1">
      <c r="A12" s="57" t="s">
        <v>177</v>
      </c>
      <c r="B12" s="58" t="s">
        <v>178</v>
      </c>
      <c r="C12" s="59">
        <v>200.76</v>
      </c>
      <c r="D12" s="59">
        <v>200.76</v>
      </c>
      <c r="E12" s="59"/>
      <c r="F12" s="40">
        <v>227.77</v>
      </c>
      <c r="G12" s="40">
        <v>227.77</v>
      </c>
      <c r="H12" s="59"/>
      <c r="I12" s="64"/>
      <c r="J12" s="63">
        <f t="shared" si="0"/>
        <v>-0.11858453703297193</v>
      </c>
      <c r="K12" s="65"/>
    </row>
    <row r="13" s="44" customFormat="1" ht="19.5" customHeight="1">
      <c r="A13" s="60" t="s">
        <v>173</v>
      </c>
      <c r="B13" s="61" t="s">
        <v>109</v>
      </c>
      <c r="C13" s="59">
        <v>8.95</v>
      </c>
      <c r="D13" s="59">
        <v>8.95</v>
      </c>
      <c r="E13" s="59"/>
      <c r="F13" s="40">
        <v>7.16</v>
      </c>
      <c r="G13" s="40">
        <v>7.16</v>
      </c>
      <c r="H13" s="59"/>
      <c r="I13" s="64"/>
      <c r="J13" s="63">
        <f t="shared" si="0"/>
        <v>0.2499999999999999</v>
      </c>
      <c r="K13" s="65"/>
    </row>
    <row r="14" s="44" customFormat="1" ht="19.5" customHeight="1">
      <c r="A14" s="57" t="s">
        <v>179</v>
      </c>
      <c r="B14" s="58" t="s">
        <v>110</v>
      </c>
      <c r="C14" s="59">
        <v>127.87</v>
      </c>
      <c r="D14" s="59">
        <v>127.87</v>
      </c>
      <c r="E14" s="59"/>
      <c r="F14" s="40">
        <v>157.58</v>
      </c>
      <c r="G14" s="40">
        <v>157.58</v>
      </c>
      <c r="H14" s="59"/>
      <c r="I14" s="64"/>
      <c r="J14" s="63">
        <f t="shared" si="0"/>
        <v>-0.1885391547150654</v>
      </c>
      <c r="K14" s="65"/>
    </row>
    <row r="15" s="44" customFormat="1" ht="19.5" customHeight="1">
      <c r="A15" s="57" t="s">
        <v>180</v>
      </c>
      <c r="B15" s="58" t="s">
        <v>111</v>
      </c>
      <c r="C15" s="59">
        <v>63.94</v>
      </c>
      <c r="D15" s="59">
        <v>63.94</v>
      </c>
      <c r="E15" s="59"/>
      <c r="F15" s="40">
        <v>63.03</v>
      </c>
      <c r="G15" s="40">
        <v>63.03</v>
      </c>
      <c r="H15" s="59"/>
      <c r="I15" s="64"/>
      <c r="J15" s="63">
        <f t="shared" si="0"/>
        <v>0.014437569411391347</v>
      </c>
      <c r="K15" s="65"/>
    </row>
    <row r="16" s="44" customFormat="1" ht="19.5" customHeight="1">
      <c r="A16" s="57" t="s">
        <v>181</v>
      </c>
      <c r="B16" s="58" t="s">
        <v>182</v>
      </c>
      <c r="C16" s="59">
        <v>66.18</v>
      </c>
      <c r="D16" s="59">
        <v>66.18</v>
      </c>
      <c r="E16" s="59"/>
      <c r="F16" s="40">
        <v>62.86</v>
      </c>
      <c r="G16" s="40">
        <v>62.86</v>
      </c>
      <c r="H16" s="59"/>
      <c r="I16" s="64"/>
      <c r="J16" s="63">
        <f t="shared" si="0"/>
        <v>0.05281578110085917</v>
      </c>
      <c r="K16" s="65"/>
    </row>
    <row r="17" s="44" customFormat="1" ht="19.5" customHeight="1">
      <c r="A17" s="57" t="s">
        <v>183</v>
      </c>
      <c r="B17" s="58" t="s">
        <v>184</v>
      </c>
      <c r="C17" s="59">
        <v>66.18</v>
      </c>
      <c r="D17" s="59">
        <v>66.18</v>
      </c>
      <c r="E17" s="59"/>
      <c r="F17" s="59">
        <v>62.86</v>
      </c>
      <c r="G17" s="59">
        <v>62.86</v>
      </c>
      <c r="H17" s="59"/>
      <c r="I17" s="64"/>
      <c r="J17" s="63">
        <f t="shared" si="0"/>
        <v>0.05281578110085917</v>
      </c>
      <c r="K17" s="65"/>
    </row>
    <row r="18" s="44" customFormat="1" ht="19.5" customHeight="1">
      <c r="A18" s="57" t="s">
        <v>173</v>
      </c>
      <c r="B18" s="58" t="s">
        <v>112</v>
      </c>
      <c r="C18" s="59">
        <v>66.18</v>
      </c>
      <c r="D18" s="59">
        <v>66.18</v>
      </c>
      <c r="E18" s="59"/>
      <c r="F18" s="40">
        <v>62.86</v>
      </c>
      <c r="G18" s="40">
        <v>62.86</v>
      </c>
      <c r="H18" s="59"/>
      <c r="I18" s="64"/>
      <c r="J18" s="63">
        <f t="shared" si="0"/>
        <v>0.05281578110085917</v>
      </c>
      <c r="K18" s="65"/>
    </row>
    <row r="19" s="44" customFormat="1" ht="19.5" customHeight="1">
      <c r="A19" s="57" t="s">
        <v>185</v>
      </c>
      <c r="B19" s="58" t="s">
        <v>186</v>
      </c>
      <c r="C19" s="59">
        <v>113.35</v>
      </c>
      <c r="D19" s="59">
        <v>113.35</v>
      </c>
      <c r="E19" s="59"/>
      <c r="F19" s="59">
        <v>102.8</v>
      </c>
      <c r="G19" s="59">
        <v>102.8</v>
      </c>
      <c r="H19" s="59"/>
      <c r="I19" s="64"/>
      <c r="J19" s="63">
        <f t="shared" si="0"/>
        <v>0.10262645914396884</v>
      </c>
      <c r="K19" s="65"/>
    </row>
    <row r="20" s="44" customFormat="1" ht="19.5" customHeight="1">
      <c r="A20" s="57" t="s">
        <v>171</v>
      </c>
      <c r="B20" s="58" t="s">
        <v>187</v>
      </c>
      <c r="C20" s="59">
        <v>113.35</v>
      </c>
      <c r="D20" s="59">
        <v>113.35</v>
      </c>
      <c r="E20" s="59"/>
      <c r="F20" s="40">
        <v>102.8</v>
      </c>
      <c r="G20" s="40">
        <v>102.8</v>
      </c>
      <c r="H20" s="59"/>
      <c r="I20" s="64"/>
      <c r="J20" s="63">
        <f t="shared" si="0"/>
        <v>0.10262645914396884</v>
      </c>
      <c r="K20" s="65"/>
    </row>
    <row r="21" s="44" customFormat="1" ht="19.5" customHeight="1">
      <c r="A21" s="57" t="s">
        <v>188</v>
      </c>
      <c r="B21" s="58" t="s">
        <v>113</v>
      </c>
      <c r="C21" s="40">
        <v>113.35</v>
      </c>
      <c r="D21" s="40">
        <v>113.35</v>
      </c>
      <c r="E21" s="40"/>
      <c r="F21" s="40">
        <v>102.8</v>
      </c>
      <c r="G21" s="40">
        <v>102.8</v>
      </c>
      <c r="H21" s="40"/>
      <c r="I21" s="63"/>
      <c r="J21" s="63">
        <f t="shared" si="0"/>
        <v>0.10262645914396884</v>
      </c>
      <c r="K21" s="63"/>
    </row>
    <row r="22" s="44" customFormat="1" ht="27.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="44" customFormat="1" ht="12.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="44" customFormat="1" ht="12.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44" customFormat="1" ht="12.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="44" customFormat="1" ht="12.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="44" customFormat="1" ht="12.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="44" customFormat="1" ht="12.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="44" customFormat="1" ht="12.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="44" customFormat="1" ht="12.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="44" customFormat="1" ht="12.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="44" customFormat="1" ht="12.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="44" customFormat="1" ht="12.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="44" customFormat="1" ht="12.0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="44" customFormat="1" ht="12.0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="44" customFormat="1" ht="12.0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="44" customFormat="1" ht="12.0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="44" customFormat="1" ht="12.0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="44" customFormat="1" ht="12.0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="44" customFormat="1" ht="12.0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="44" customFormat="1" ht="12.0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="44" customFormat="1" ht="12.0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="44" customFormat="1" ht="12.0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="44" customFormat="1" ht="12.0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="44" customFormat="1" ht="12.0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="44" customFormat="1" ht="12.0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="44" customFormat="1" ht="12.0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="44" customFormat="1" ht="12.0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="44" customFormat="1" ht="12.0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="44" customFormat="1" ht="12.0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="44" customFormat="1" ht="12.0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="44" customFormat="1" ht="12.0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="44" customFormat="1" ht="12.0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="44" customFormat="1" ht="12.0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="44" customFormat="1" ht="12.0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="44" customFormat="1" ht="12.0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="44" customFormat="1" ht="12.0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="44" customFormat="1" ht="12.0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="44" customFormat="1" ht="12.0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="44" customFormat="1" ht="12.0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="44" customFormat="1" ht="12.0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="44" customFormat="1" ht="12.0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="44" customFormat="1" ht="12.0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="44" customFormat="1" ht="12.0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="44" customFormat="1" ht="12.0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="44" customFormat="1" ht="12.0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="44" customFormat="1" ht="12.0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="44" customFormat="1" ht="12.0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="44" customFormat="1" ht="12.0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="44" customFormat="1" ht="12.0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="44" customFormat="1" ht="12.0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="44" customFormat="1" ht="12.0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="44" customFormat="1" ht="12.0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="44" customFormat="1" ht="12.0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="44" customFormat="1" ht="12.0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="44" customFormat="1" ht="12.0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="44" customFormat="1" ht="12.0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="44" customFormat="1" ht="12.0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="44" customFormat="1" ht="12.0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="44" customFormat="1" ht="12.0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="44" customFormat="1" ht="12.0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="44" customFormat="1" ht="12.0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="44" customFormat="1" ht="12.0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="44" customFormat="1" ht="12.0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="44" customFormat="1" ht="12.0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="44" customFormat="1" ht="12.0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="44" customFormat="1" ht="12.0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="44" customFormat="1" ht="12.0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="44" customFormat="1" ht="12.0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="44" customFormat="1" ht="12.0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="44" customFormat="1" ht="12.0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="44" customFormat="1" ht="12.0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="44" customFormat="1" ht="12.0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="44" customFormat="1" ht="12.0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="44" customFormat="1" ht="12.0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="44" customFormat="1" ht="12.0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="44" customFormat="1" ht="12.0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="44" customFormat="1" ht="12.0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="44" customFormat="1" ht="12.0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="44" customFormat="1" ht="12.0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="44" customFormat="1" ht="12.0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="44" customFormat="1" ht="12.0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="44" customFormat="1" ht="12.0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="44" customFormat="1" ht="12.0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="44" customFormat="1" ht="12.0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="44" customFormat="1" ht="12.0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="44" customFormat="1" ht="12.0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="44" customFormat="1" ht="12.0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="44" customFormat="1" ht="12.0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="44" customFormat="1" ht="12.0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="44" customFormat="1" ht="12.0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="44" customFormat="1" ht="12.0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="44" customFormat="1" ht="12.0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="44" customFormat="1" ht="12.0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="44" customFormat="1" ht="12.0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="44" customFormat="1" ht="12.0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="44" customFormat="1" ht="12.0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="44" customFormat="1" ht="12.0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="44" customFormat="1" ht="12.0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="44" customFormat="1" ht="12.0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="44" customFormat="1" ht="12.0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="44" customFormat="1" ht="12.0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="44" customFormat="1" ht="12.0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="44" customFormat="1" ht="12.0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="44" customFormat="1" ht="12.0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="44" customFormat="1" ht="12.0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="44" customFormat="1" ht="12.0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="44" customFormat="1" ht="12.0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="44" customFormat="1" ht="12.0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="44" customFormat="1" ht="12.0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="44" customFormat="1" ht="12.0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="44" customFormat="1" ht="12.0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="44" customFormat="1" ht="12.0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="44" customFormat="1" ht="12.0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="44" customFormat="1" ht="12.0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="44" customFormat="1" ht="12.0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="44" customFormat="1" ht="12.0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="44" customFormat="1" ht="12.0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="44" customFormat="1" ht="12.0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="44" customFormat="1" ht="12.0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="44" customFormat="1" ht="12.0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="44" customFormat="1" ht="12.0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="44" customFormat="1" ht="12.0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="44" customFormat="1" ht="12.0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="44" customFormat="1" ht="12.0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="44" customFormat="1" ht="12.0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="44" customFormat="1" ht="12.0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="44" customFormat="1" ht="12.0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="44" customFormat="1" ht="12.0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="44" customFormat="1" ht="12.0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="44" customFormat="1" ht="12.0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="44" customFormat="1" ht="12.0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="44" customFormat="1" ht="12.0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="44" customFormat="1" ht="12.0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="44" customFormat="1" ht="12.0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="44" customFormat="1" ht="12.0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="44" customFormat="1" ht="12.0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="44" customFormat="1" ht="12.0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="44" customFormat="1" ht="12.0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="44" customFormat="1" ht="12.0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="44" customFormat="1" ht="12.0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="44" customFormat="1" ht="12.0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="44" customFormat="1" ht="12.0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="44" customFormat="1" ht="12.0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="44" customFormat="1" ht="12.0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s="44" customFormat="1" ht="12.0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s="44" customFormat="1" ht="12.0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s="44" customFormat="1" ht="12.0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s="44" customFormat="1" ht="12.0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s="44" customFormat="1" ht="12.0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s="44" customFormat="1" ht="12.0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s="44" customFormat="1" ht="12.0" customHeight="1"/>
    <row r="173" s="44" customFormat="1" ht="12.0" customHeight="1"/>
    <row r="174" s="44" customFormat="1" ht="12.0" customHeight="1"/>
    <row r="175" s="44" customFormat="1" ht="12.0" customHeight="1"/>
    <row r="176" s="44" customFormat="1" ht="12.0" customHeight="1"/>
  </sheetData>
  <mergeCells>
    <mergeCell ref="A1:B1"/>
    <mergeCell ref="A2:K2"/>
    <mergeCell ref="C4:E4"/>
    <mergeCell ref="F4:H4"/>
    <mergeCell ref="I4:K4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208"/>
  <sheetViews>
    <sheetView workbookViewId="0"/>
  </sheetViews>
  <sheetFormatPr defaultRowHeight="11.25" defaultColWidth="8.0"/>
  <cols>
    <col width="38.0" customWidth="1" min="1" max="1" s="16"/>
    <col width="18.375" customWidth="1" min="2" max="2" s="16"/>
    <col width="19.75" customWidth="1" min="3" max="3" s="16"/>
    <col width="6.875" customWidth="1" min="4" max="257" s="16"/>
  </cols>
  <sheetData>
    <row r="1" ht="14.25" customHeight="1">
      <c r="A1" s="35" t="s">
        <v>189</v>
      </c>
    </row>
    <row r="2" ht="21.75" customHeight="1">
      <c r="A2" s="36" t="s">
        <v>17</v>
      </c>
      <c r="B2" s="36"/>
      <c r="C2" s="36"/>
    </row>
    <row r="3" ht="20.25" customHeight="1">
      <c r="A3" s="27"/>
      <c r="C3" s="37" t="s">
        <v>90</v>
      </c>
    </row>
    <row r="4" s="35" customFormat="1" ht="22.5" customHeight="1">
      <c r="A4" s="38" t="s">
        <v>190</v>
      </c>
      <c r="B4" s="19" t="s">
        <v>93</v>
      </c>
      <c r="C4" s="19" t="s">
        <v>39</v>
      </c>
    </row>
    <row r="5" s="35" customFormat="1" ht="19.5" customHeight="1">
      <c r="A5" s="39" t="s">
        <v>106</v>
      </c>
      <c r="B5" s="40">
        <v>1546.33</v>
      </c>
      <c r="C5" s="41"/>
    </row>
    <row r="6" s="35" customFormat="1" ht="19.5" customHeight="1">
      <c r="A6" s="39" t="s">
        <v>191</v>
      </c>
      <c r="B6" s="40">
        <v>1405.2</v>
      </c>
      <c r="C6" s="41"/>
    </row>
    <row r="7" s="35" customFormat="1" ht="19.5" customHeight="1">
      <c r="A7" s="39" t="s">
        <v>192</v>
      </c>
      <c r="B7" s="40">
        <v>566.69</v>
      </c>
      <c r="C7" s="41"/>
    </row>
    <row r="8" s="35" customFormat="1" ht="19.5" customHeight="1">
      <c r="A8" s="39" t="s">
        <v>193</v>
      </c>
      <c r="B8" s="40">
        <v>155.98</v>
      </c>
      <c r="C8" s="41"/>
      <c r="D8" s="42"/>
    </row>
    <row r="9" s="35" customFormat="1" ht="19.5" customHeight="1">
      <c r="A9" s="39" t="s">
        <v>194</v>
      </c>
      <c r="B9" s="40">
        <v>47.22</v>
      </c>
      <c r="C9" s="41"/>
      <c r="D9" s="42"/>
    </row>
    <row r="10" s="35" customFormat="1" ht="19.5" customHeight="1">
      <c r="A10" s="39" t="s">
        <v>195</v>
      </c>
      <c r="B10" s="40">
        <v>371.35</v>
      </c>
      <c r="C10" s="41"/>
      <c r="D10" s="42"/>
    </row>
    <row r="11" s="35" customFormat="1" ht="19.5" customHeight="1">
      <c r="A11" s="39" t="s">
        <v>196</v>
      </c>
      <c r="B11" s="40">
        <v>263.96</v>
      </c>
      <c r="C11" s="41"/>
      <c r="D11" s="42"/>
    </row>
    <row r="12" s="35" customFormat="1" ht="19.5" customHeight="1">
      <c r="A12" s="39" t="s">
        <v>197</v>
      </c>
      <c r="B12" s="40">
        <v>59.47</v>
      </c>
      <c r="C12" s="41"/>
      <c r="D12" s="42"/>
    </row>
    <row r="13" s="35" customFormat="1" ht="19.5" customHeight="1">
      <c r="A13" s="39" t="s">
        <v>198</v>
      </c>
      <c r="B13" s="40">
        <v>8.45</v>
      </c>
      <c r="C13" s="41"/>
      <c r="D13" s="42"/>
    </row>
    <row r="14" s="35" customFormat="1" ht="19.5" customHeight="1">
      <c r="A14" s="39" t="s">
        <v>199</v>
      </c>
      <c r="B14" s="40">
        <v>1.8</v>
      </c>
      <c r="C14" s="41"/>
      <c r="D14" s="42"/>
    </row>
    <row r="15" s="35" customFormat="1" ht="19.5" customHeight="1">
      <c r="A15" s="43" t="s">
        <v>200</v>
      </c>
      <c r="B15" s="40">
        <v>1.8</v>
      </c>
      <c r="C15" s="41"/>
      <c r="D15" s="42"/>
    </row>
    <row r="16" s="35" customFormat="1" ht="19.5" customHeight="1">
      <c r="A16" s="43" t="s">
        <v>201</v>
      </c>
      <c r="B16" s="40">
        <v>0.1</v>
      </c>
      <c r="C16" s="41"/>
      <c r="D16" s="42"/>
    </row>
    <row r="17" s="35" customFormat="1" ht="19.5" customHeight="1">
      <c r="A17" s="39" t="s">
        <v>202</v>
      </c>
      <c r="B17" s="40"/>
      <c r="C17" s="41"/>
    </row>
    <row r="18" s="35" customFormat="1" ht="19.5" customHeight="1">
      <c r="A18" s="39" t="s">
        <v>203</v>
      </c>
      <c r="B18" s="40">
        <v>2.0</v>
      </c>
      <c r="C18" s="41"/>
    </row>
    <row r="19" s="35" customFormat="1" ht="19.5" customHeight="1">
      <c r="A19" s="39" t="s">
        <v>204</v>
      </c>
      <c r="B19" s="40">
        <v>11.0</v>
      </c>
      <c r="C19" s="41"/>
    </row>
    <row r="20" s="35" customFormat="1" ht="19.5" customHeight="1">
      <c r="A20" s="43" t="s">
        <v>205</v>
      </c>
      <c r="B20" s="40">
        <v>1.0</v>
      </c>
      <c r="C20" s="41"/>
    </row>
    <row r="21" s="35" customFormat="1" ht="19.5" customHeight="1">
      <c r="A21" s="43" t="s">
        <v>206</v>
      </c>
      <c r="B21" s="40">
        <v>15.0</v>
      </c>
      <c r="C21" s="41"/>
    </row>
    <row r="22" s="35" customFormat="1" ht="19.5" customHeight="1">
      <c r="A22" s="39" t="s">
        <v>207</v>
      </c>
      <c r="B22" s="40"/>
      <c r="C22" s="41"/>
    </row>
    <row r="23" s="35" customFormat="1" ht="19.5" customHeight="1">
      <c r="A23" s="39" t="s">
        <v>208</v>
      </c>
      <c r="B23" s="40">
        <v>3.0</v>
      </c>
      <c r="C23" s="41"/>
    </row>
    <row r="24" s="35" customFormat="1" ht="19.5" customHeight="1">
      <c r="A24" s="39" t="s">
        <v>209</v>
      </c>
      <c r="B24" s="40"/>
      <c r="C24" s="41"/>
    </row>
    <row r="25" s="35" customFormat="1" ht="19.5" customHeight="1">
      <c r="A25" s="39" t="s">
        <v>210</v>
      </c>
      <c r="B25" s="40">
        <v>11.32</v>
      </c>
      <c r="C25" s="41"/>
    </row>
    <row r="26" s="35" customFormat="1" ht="19.5" customHeight="1">
      <c r="A26" s="39" t="s">
        <v>211</v>
      </c>
      <c r="B26" s="40"/>
      <c r="C26" s="41"/>
    </row>
    <row r="27" s="35" customFormat="1" ht="19.5" customHeight="1">
      <c r="A27" s="39" t="s">
        <v>212</v>
      </c>
      <c r="B27" s="40">
        <v>2.0</v>
      </c>
      <c r="C27" s="41"/>
    </row>
    <row r="28" s="35" customFormat="1" ht="19.5" customHeight="1">
      <c r="A28" s="39" t="s">
        <v>213</v>
      </c>
      <c r="B28" s="40">
        <v>2.0</v>
      </c>
      <c r="C28" s="41"/>
    </row>
    <row r="29" s="35" customFormat="1" ht="19.5" customHeight="1">
      <c r="A29" s="39" t="s">
        <v>214</v>
      </c>
      <c r="B29" s="40">
        <v>9.49</v>
      </c>
      <c r="C29" s="41"/>
    </row>
    <row r="30" s="35" customFormat="1" ht="19.5" customHeight="1">
      <c r="A30" s="39" t="s">
        <v>215</v>
      </c>
      <c r="B30" s="40">
        <v>8.95</v>
      </c>
      <c r="C30" s="41"/>
    </row>
    <row r="31" s="35" customFormat="1" ht="19.5" customHeight="1">
      <c r="A31" s="39" t="s">
        <v>216</v>
      </c>
      <c r="B31" s="40"/>
      <c r="C31" s="41"/>
    </row>
    <row r="32" s="35" customFormat="1" ht="19.5" customHeight="1">
      <c r="A32" s="39" t="s">
        <v>217</v>
      </c>
      <c r="B32" s="40">
        <v>0.54</v>
      </c>
      <c r="C32" s="41"/>
    </row>
    <row r="33" s="35" customFormat="1" ht="19.5" customHeight="1">
      <c r="A33" s="39" t="s">
        <v>218</v>
      </c>
      <c r="B33" s="40"/>
      <c r="C33" s="41"/>
    </row>
    <row r="34" s="35" customFormat="1" ht="19.5" customHeight="1">
      <c r="A34" s="39" t="s">
        <v>219</v>
      </c>
      <c r="B34" s="40"/>
      <c r="C34" s="41"/>
    </row>
    <row r="35" s="35" customFormat="1" ht="19.5" customHeight="1">
      <c r="A35" s="39" t="s">
        <v>220</v>
      </c>
      <c r="B35" s="40"/>
      <c r="C35" s="41"/>
    </row>
    <row r="36" s="35" customFormat="1" ht="19.5" customHeight="1">
      <c r="A36" s="39" t="s">
        <v>221</v>
      </c>
      <c r="B36" s="40">
        <v>72.17</v>
      </c>
      <c r="C36" s="41"/>
    </row>
    <row r="37" s="35" customFormat="1" ht="19.5" customHeight="1">
      <c r="A37" s="39" t="s">
        <v>222</v>
      </c>
      <c r="B37" s="40">
        <v>42.37</v>
      </c>
      <c r="C37" s="41"/>
    </row>
    <row r="38" s="35" customFormat="1" ht="19.5" customHeight="1">
      <c r="A38" s="39" t="s">
        <v>223</v>
      </c>
      <c r="B38" s="40"/>
      <c r="C38" s="41"/>
    </row>
    <row r="39" s="35" customFormat="1" ht="19.5" customHeight="1">
      <c r="A39" s="39" t="s">
        <v>224</v>
      </c>
      <c r="B39" s="40">
        <v>29.8</v>
      </c>
      <c r="C39" s="41"/>
    </row>
    <row r="40" s="35" customFormat="1" ht="14.25" customHeight="1"/>
    <row r="41" s="35" customFormat="1" ht="14.25" customHeight="1"/>
    <row r="42" s="35" customFormat="1" ht="14.25" customHeight="1"/>
    <row r="43" s="35" customFormat="1" ht="14.25" customHeight="1"/>
    <row r="44" s="35" customFormat="1" ht="14.25" customHeight="1"/>
    <row r="45" s="35" customFormat="1" ht="14.25" customHeight="1"/>
    <row r="46" s="35" customFormat="1" ht="14.25" customHeight="1"/>
    <row r="47" s="35" customFormat="1" ht="14.25" customHeight="1"/>
    <row r="48" s="35" customFormat="1" ht="14.25" customHeight="1"/>
    <row r="49" s="35" customFormat="1" ht="14.25" customHeight="1"/>
    <row r="50" s="35" customFormat="1" ht="14.25" customHeight="1"/>
    <row r="51" s="35" customFormat="1" ht="14.25" customHeight="1"/>
    <row r="52" s="35" customFormat="1" ht="14.25" customHeight="1"/>
    <row r="53" s="35" customFormat="1" ht="14.25" customHeight="1"/>
    <row r="54" s="35" customFormat="1" ht="14.25" customHeight="1"/>
    <row r="55" s="35" customFormat="1" ht="14.25" customHeight="1"/>
    <row r="56" s="35" customFormat="1" ht="14.25" customHeight="1"/>
    <row r="57" s="35" customFormat="1" ht="14.25" customHeight="1"/>
    <row r="58" s="35" customFormat="1" ht="14.25" customHeight="1"/>
    <row r="59" s="35" customFormat="1" ht="14.25" customHeight="1"/>
    <row r="60" s="35" customFormat="1" ht="14.25" customHeight="1"/>
    <row r="61" s="35" customFormat="1" ht="14.25" customHeight="1"/>
    <row r="62" s="35" customFormat="1" ht="14.25" customHeight="1"/>
    <row r="63" s="35" customFormat="1" ht="14.25" customHeight="1"/>
    <row r="64" s="35" customFormat="1" ht="14.25" customHeight="1"/>
    <row r="65" s="35" customFormat="1" ht="14.25" customHeight="1"/>
    <row r="66" s="35" customFormat="1" ht="14.25" customHeight="1"/>
    <row r="67" s="35" customFormat="1" ht="14.25" customHeight="1"/>
    <row r="68" s="35" customFormat="1" ht="14.25" customHeight="1"/>
    <row r="69" s="35" customFormat="1" ht="14.25" customHeight="1"/>
    <row r="70" s="35" customFormat="1" ht="14.25" customHeight="1"/>
    <row r="71" s="35" customFormat="1" ht="14.25" customHeight="1"/>
    <row r="72" s="35" customFormat="1" ht="14.25" customHeight="1"/>
    <row r="73" s="35" customFormat="1" ht="14.25" customHeight="1"/>
    <row r="74" s="35" customFormat="1" ht="14.25" customHeight="1"/>
    <row r="75" s="35" customFormat="1" ht="14.25" customHeight="1"/>
    <row r="76" s="35" customFormat="1" ht="14.25" customHeight="1"/>
    <row r="77" s="35" customFormat="1" ht="14.25" customHeight="1"/>
    <row r="78" s="35" customFormat="1" ht="14.25" customHeight="1"/>
    <row r="79" s="35" customFormat="1" ht="14.25" customHeight="1"/>
    <row r="80" s="35" customFormat="1" ht="14.25" customHeight="1"/>
    <row r="81" s="35" customFormat="1" ht="14.25" customHeight="1"/>
    <row r="82" s="35" customFormat="1" ht="14.25" customHeight="1"/>
    <row r="83" s="35" customFormat="1" ht="14.25" customHeight="1"/>
    <row r="84" s="35" customFormat="1" ht="14.25" customHeight="1"/>
    <row r="85" s="35" customFormat="1" ht="14.25" customHeight="1"/>
    <row r="86" s="35" customFormat="1" ht="14.25" customHeight="1"/>
    <row r="87" s="35" customFormat="1" ht="14.25" customHeight="1"/>
    <row r="88" s="35" customFormat="1" ht="14.25" customHeight="1"/>
    <row r="89" s="35" customFormat="1" ht="14.25" customHeight="1"/>
    <row r="90" s="35" customFormat="1" ht="14.25" customHeight="1"/>
    <row r="91" s="35" customFormat="1" ht="14.25" customHeight="1"/>
    <row r="92" s="35" customFormat="1" ht="14.25" customHeight="1"/>
    <row r="93" s="35" customFormat="1" ht="14.25" customHeight="1"/>
    <row r="94" s="35" customFormat="1" ht="14.25" customHeight="1"/>
    <row r="95" s="35" customFormat="1" ht="14.25" customHeight="1"/>
    <row r="96" s="35" customFormat="1" ht="14.25" customHeight="1"/>
    <row r="97" s="35" customFormat="1" ht="14.25" customHeight="1"/>
    <row r="98" s="35" customFormat="1" ht="14.25" customHeight="1"/>
    <row r="99" s="35" customFormat="1" ht="14.25" customHeight="1"/>
    <row r="100" s="35" customFormat="1" ht="14.25" customHeight="1"/>
    <row r="101" s="35" customFormat="1" ht="14.25" customHeight="1"/>
    <row r="102" s="35" customFormat="1" ht="14.25" customHeight="1"/>
    <row r="103" s="35" customFormat="1" ht="14.25" customHeight="1"/>
    <row r="104" s="35" customFormat="1" ht="14.25" customHeight="1"/>
    <row r="105" s="35" customFormat="1" ht="14.25" customHeight="1"/>
    <row r="106" s="35" customFormat="1" ht="14.25" customHeight="1"/>
    <row r="107" s="35" customFormat="1" ht="14.25" customHeight="1"/>
    <row r="108" s="35" customFormat="1" ht="14.25" customHeight="1"/>
    <row r="109" s="35" customFormat="1" ht="14.25" customHeight="1"/>
    <row r="110" s="35" customFormat="1" ht="14.25" customHeight="1"/>
    <row r="111" s="35" customFormat="1" ht="14.25" customHeight="1"/>
    <row r="112" s="35" customFormat="1" ht="14.25" customHeight="1"/>
    <row r="113" s="35" customFormat="1" ht="14.25" customHeight="1"/>
    <row r="114" s="35" customFormat="1" ht="14.25" customHeight="1"/>
    <row r="115" s="35" customFormat="1" ht="14.25" customHeight="1"/>
    <row r="116" s="35" customFormat="1" ht="14.25" customHeight="1"/>
    <row r="117" s="35" customFormat="1" ht="14.25" customHeight="1"/>
    <row r="118" s="35" customFormat="1" ht="14.25" customHeight="1"/>
    <row r="119" s="35" customFormat="1" ht="14.25" customHeight="1"/>
    <row r="120" s="35" customFormat="1" ht="14.25" customHeight="1"/>
    <row r="121" s="35" customFormat="1" ht="14.25" customHeight="1"/>
    <row r="122" s="35" customFormat="1" ht="14.25" customHeight="1"/>
    <row r="123" s="35" customFormat="1" ht="14.25" customHeight="1"/>
    <row r="124" s="35" customFormat="1" ht="14.25" customHeight="1"/>
    <row r="125" s="35" customFormat="1" ht="14.25" customHeight="1"/>
    <row r="126" s="35" customFormat="1" ht="14.25" customHeight="1"/>
    <row r="127" s="35" customFormat="1" ht="14.25" customHeight="1"/>
    <row r="128" s="35" customFormat="1" ht="14.25" customHeight="1"/>
    <row r="129" s="35" customFormat="1" ht="14.25" customHeight="1"/>
    <row r="130" s="35" customFormat="1" ht="14.25" customHeight="1"/>
    <row r="131" s="35" customFormat="1" ht="14.25" customHeight="1"/>
    <row r="132" s="35" customFormat="1" ht="14.25" customHeight="1"/>
    <row r="133" s="35" customFormat="1" ht="14.25" customHeight="1"/>
    <row r="134" s="35" customFormat="1" ht="14.25" customHeight="1"/>
    <row r="135" s="35" customFormat="1" ht="14.25" customHeight="1"/>
    <row r="136" s="35" customFormat="1" ht="14.25" customHeight="1"/>
    <row r="137" s="35" customFormat="1" ht="14.25" customHeight="1"/>
    <row r="138" s="35" customFormat="1" ht="14.25" customHeight="1"/>
    <row r="139" s="35" customFormat="1" ht="14.25" customHeight="1"/>
    <row r="140" s="35" customFormat="1" ht="14.25" customHeight="1"/>
    <row r="141" s="35" customFormat="1" ht="14.25" customHeight="1"/>
    <row r="142" s="35" customFormat="1" ht="14.25" customHeight="1"/>
    <row r="143" s="35" customFormat="1" ht="14.25" customHeight="1"/>
    <row r="144" s="35" customFormat="1" ht="14.25" customHeight="1"/>
    <row r="145" s="35" customFormat="1" ht="14.25" customHeight="1"/>
    <row r="146" s="35" customFormat="1" ht="14.25" customHeight="1"/>
    <row r="147" s="35" customFormat="1" ht="14.25" customHeight="1"/>
    <row r="148" s="35" customFormat="1" ht="14.25" customHeight="1"/>
    <row r="149" s="35" customFormat="1" ht="14.25" customHeight="1"/>
    <row r="150" s="35" customFormat="1" ht="14.25" customHeight="1"/>
    <row r="151" s="35" customFormat="1" ht="14.25" customHeight="1"/>
    <row r="152" s="35" customFormat="1" ht="14.25" customHeight="1"/>
    <row r="153" s="35" customFormat="1" ht="14.25" customHeight="1"/>
    <row r="154" s="35" customFormat="1" ht="14.25" customHeight="1"/>
    <row r="155" s="35" customFormat="1" ht="14.25" customHeight="1"/>
    <row r="156" s="35" customFormat="1" ht="14.25" customHeight="1"/>
    <row r="157" s="35" customFormat="1" ht="14.25" customHeight="1"/>
    <row r="158" s="35" customFormat="1" ht="14.25" customHeight="1"/>
    <row r="159" s="35" customFormat="1" ht="14.25" customHeight="1"/>
    <row r="160" s="35" customFormat="1" ht="14.25" customHeight="1"/>
    <row r="161" s="35" customFormat="1" ht="14.25" customHeight="1"/>
    <row r="162" s="35" customFormat="1" ht="14.25" customHeight="1"/>
    <row r="163" s="35" customFormat="1" ht="14.25" customHeight="1"/>
    <row r="164" s="35" customFormat="1" ht="14.25" customHeight="1"/>
    <row r="165" s="35" customFormat="1" ht="14.25" customHeight="1"/>
    <row r="166" s="35" customFormat="1" ht="14.25" customHeight="1"/>
    <row r="167" s="35" customFormat="1" ht="14.25" customHeight="1"/>
    <row r="168" s="35" customFormat="1" ht="14.25" customHeight="1"/>
    <row r="169" s="35" customFormat="1" ht="14.25" customHeight="1"/>
    <row r="170" s="35" customFormat="1" ht="14.25" customHeight="1"/>
    <row r="171" s="35" customFormat="1" ht="14.25" customHeight="1"/>
    <row r="172" s="35" customFormat="1" ht="14.25" customHeight="1"/>
    <row r="173" s="35" customFormat="1" ht="14.25" customHeight="1"/>
    <row r="174" s="35" customFormat="1" ht="14.25" customHeight="1"/>
    <row r="175" s="35" customFormat="1" ht="14.25" customHeight="1"/>
    <row r="176" s="35" customFormat="1" ht="14.25" customHeight="1"/>
    <row r="177" s="35" customFormat="1" ht="14.25" customHeight="1"/>
    <row r="178" s="35" customFormat="1" ht="14.25" customHeight="1"/>
    <row r="179" s="35" customFormat="1" ht="14.25" customHeight="1"/>
    <row r="180" s="35" customFormat="1" ht="14.25" customHeight="1"/>
    <row r="181" s="35" customFormat="1" ht="14.25" customHeight="1"/>
    <row r="182" s="35" customFormat="1" ht="14.25" customHeight="1"/>
    <row r="183" s="35" customFormat="1" ht="14.25" customHeight="1"/>
    <row r="184" s="35" customFormat="1" ht="14.25" customHeight="1"/>
    <row r="185" s="35" customFormat="1" ht="14.25" customHeight="1"/>
    <row r="186" s="35" customFormat="1" ht="14.25" customHeight="1"/>
    <row r="187" s="35" customFormat="1" ht="14.25" customHeight="1"/>
    <row r="188" s="35" customFormat="1" ht="14.25" customHeight="1"/>
    <row r="189" s="35" customFormat="1" ht="14.25" customHeight="1"/>
    <row r="190" s="35" customFormat="1" ht="14.25" customHeight="1"/>
    <row r="191" s="35" customFormat="1" ht="14.25" customHeight="1"/>
    <row r="192" s="35" customFormat="1" ht="14.25" customHeight="1"/>
    <row r="193" s="35" customFormat="1" ht="14.25" customHeight="1"/>
    <row r="194" s="35" customFormat="1" ht="14.25" customHeight="1"/>
    <row r="195" s="35" customFormat="1" ht="14.25" customHeight="1"/>
    <row r="196" s="35" customFormat="1" ht="14.25" customHeight="1"/>
    <row r="197" s="35" customFormat="1" ht="14.25" customHeight="1"/>
    <row r="198" s="35" customFormat="1" ht="14.25" customHeight="1"/>
    <row r="199" s="35" customFormat="1" ht="14.25" customHeight="1"/>
    <row r="200" s="35" customFormat="1" ht="14.25" customHeight="1"/>
    <row r="201" s="35" customFormat="1" ht="14.25" customHeight="1"/>
    <row r="202" s="35" customFormat="1" ht="14.25" customHeight="1"/>
    <row r="203" s="35" customFormat="1" ht="14.25" customHeight="1"/>
    <row r="204" s="35" customFormat="1" ht="14.25" customHeight="1"/>
    <row r="205" s="35" customFormat="1" ht="14.25" customHeight="1"/>
    <row r="206" s="35" customFormat="1" ht="14.25" customHeight="1"/>
    <row r="207" s="35" customFormat="1" ht="14.25" customHeight="1"/>
    <row r="208" s="35" customFormat="1" ht="14.25" customHeight="1"/>
  </sheetData>
  <mergeCells>
    <mergeCell ref="A2:C2"/>
  </mergeCel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0"/>
  <sheetViews>
    <sheetView workbookViewId="0"/>
  </sheetViews>
  <sheetFormatPr defaultRowHeight="14.25" defaultColWidth="8.0"/>
  <sheetData>
    <row r="1" ht="14.25" customHeight="1">
      <c r="A1" s="0" t="s">
        <v>225</v>
      </c>
    </row>
    <row r="2" ht="50.1" customHeight="1">
      <c r="A2" s="34" t="s">
        <v>19</v>
      </c>
      <c r="B2" s="34"/>
      <c r="C2" s="34"/>
      <c r="D2" s="34"/>
    </row>
    <row r="3" ht="24.0" customHeight="1">
      <c r="A3" s="8" t="s">
        <v>49</v>
      </c>
      <c r="B3" s="8" t="s">
        <v>50</v>
      </c>
      <c r="C3" s="8" t="s">
        <v>226</v>
      </c>
      <c r="D3" s="8" t="s">
        <v>39</v>
      </c>
    </row>
    <row r="4" ht="24.0" customHeight="1">
      <c r="A4" s="8" t="s">
        <v>294</v>
      </c>
      <c r="B4" s="8">
        <v>8.45</v>
      </c>
      <c r="C4" s="8"/>
      <c r="D4" s="8" t="s"/>
    </row>
    <row r="5" ht="24.0" customHeight="1">
      <c t="s" r="A5" s="8">
        <v>295</v>
      </c>
      <c r="B5" s="8">
        <v>1.8</v>
      </c>
      <c r="C5" s="8"/>
      <c r="D5" s="8"/>
    </row>
    <row r="6" ht="24.0" customHeight="1">
      <c t="s" r="A6" s="8">
        <v>296</v>
      </c>
      <c r="B6" s="8">
        <v>2</v>
      </c>
      <c r="C6" s="8"/>
      <c r="D6" s="8"/>
    </row>
    <row r="7" ht="24.0" customHeight="1">
      <c t="s" r="A7" s="8">
        <v>297</v>
      </c>
      <c r="B7" s="8">
        <v>11</v>
      </c>
      <c r="C7" s="8"/>
      <c r="D7" s="8"/>
    </row>
    <row r="8" ht="24.0" customHeight="1">
      <c t="s" r="A8" s="8">
        <v>298</v>
      </c>
      <c r="B8" s="8">
        <v>1</v>
      </c>
      <c r="C8" s="8"/>
      <c r="D8" s="8"/>
    </row>
    <row r="9" ht="24.0" customHeight="1">
      <c t="s" r="A9" s="8">
        <v>299</v>
      </c>
      <c r="B9" s="8">
        <v>3</v>
      </c>
      <c r="C9" s="8"/>
      <c r="D9" s="8"/>
    </row>
    <row r="10" ht="24.0" customHeight="1">
      <c t="s" r="A10" s="31">
        <v>300</v>
      </c>
      <c r="B10" s="31">
        <v>15</v>
      </c>
      <c r="C10" s="31"/>
      <c r="D10" s="31"/>
    </row>
    <row r="11">
      <c r="A11" s="0" t="s">
        <v>301</v>
      </c>
      <c r="B11" s="0" t="n">
        <v>11.32</v>
      </c>
    </row>
    <row r="12">
      <c r="A12" s="0" t="s">
        <v>302</v>
      </c>
      <c r="B12" s="0" t="n">
        <v>2</v>
      </c>
    </row>
    <row r="13">
      <c r="A13" s="0" t="s">
        <v>303</v>
      </c>
      <c r="B13" s="0" t="n">
        <v>1.8</v>
      </c>
    </row>
  </sheetData>
  <mergeCells>
    <mergeCell ref="A2:D2"/>
  </mergeCell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8"/>
  <sheetViews>
    <sheetView topLeftCell="A10" workbookViewId="0"/>
  </sheetViews>
  <sheetFormatPr defaultRowHeight="14.25" defaultColWidth="8.0"/>
  <cols>
    <col width="30.375" customWidth="1" min="1" max="1"/>
    <col width="30.125" customWidth="1" min="2" max="2"/>
    <col width="16.875" customWidth="1" min="3" max="3"/>
    <col width="22.5" customWidth="1" min="4" max="5"/>
  </cols>
  <sheetData>
    <row r="1" ht="14.25" customHeight="1">
      <c r="A1" s="0" t="s">
        <v>228</v>
      </c>
    </row>
    <row r="2" ht="38.1" customHeight="1">
      <c r="A2" s="10" t="s">
        <v>229</v>
      </c>
      <c r="B2" s="10"/>
      <c r="C2" s="10"/>
      <c r="D2" s="10"/>
      <c r="E2" s="10"/>
    </row>
    <row r="3" s="32" customFormat="1" ht="14.25" customHeight="1">
      <c r="A3" s="33"/>
      <c r="B3" s="33"/>
      <c r="C3" s="33"/>
      <c r="D3" s="33"/>
      <c r="E3" s="33" t="s">
        <v>90</v>
      </c>
    </row>
    <row r="4" ht="21.0" customHeight="1">
      <c r="A4" s="8" t="s">
        <v>49</v>
      </c>
      <c r="B4" s="8" t="s">
        <v>230</v>
      </c>
      <c r="C4" s="8" t="s">
        <v>231</v>
      </c>
      <c r="D4" s="8" t="s">
        <v>232</v>
      </c>
      <c r="E4" s="8" t="s">
        <v>39</v>
      </c>
    </row>
    <row r="5" ht="21.0" customHeight="1">
      <c r="A5" s="8" t="s">
        <v>233</v>
      </c>
      <c r="B5" s="8"/>
      <c r="C5" s="8">
        <v>1.96</v>
      </c>
      <c r="D5" s="19" t="s">
        <v>234</v>
      </c>
      <c r="E5" s="8"/>
    </row>
    <row r="6" ht="21.0" customHeight="1">
      <c r="A6" s="8" t="s">
        <v>235</v>
      </c>
      <c r="B6" s="8"/>
      <c r="C6" s="8">
        <v>0.88</v>
      </c>
      <c r="D6" s="19" t="s">
        <v>234</v>
      </c>
      <c r="E6" s="8"/>
    </row>
    <row r="7" ht="21.0" customHeight="1">
      <c r="A7" s="8" t="s">
        <v>236</v>
      </c>
      <c r="B7" s="8"/>
      <c r="C7" s="8">
        <v>9.5</v>
      </c>
      <c r="D7" s="19" t="s">
        <v>237</v>
      </c>
      <c r="E7" s="8"/>
    </row>
    <row r="8" ht="21.0" customHeight="1">
      <c r="A8" s="8" t="s">
        <v>238</v>
      </c>
      <c r="B8" s="8"/>
      <c r="C8" s="8">
        <v>1.43</v>
      </c>
      <c r="D8" s="19" t="s">
        <v>237</v>
      </c>
      <c r="E8" s="8"/>
    </row>
    <row r="9" ht="21.0" customHeight="1">
      <c r="A9" s="8" t="s">
        <v>239</v>
      </c>
      <c r="B9" s="8"/>
      <c r="C9" s="8">
        <v>0.16</v>
      </c>
      <c r="D9" s="19" t="s">
        <v>237</v>
      </c>
      <c r="E9" s="8"/>
    </row>
    <row r="10" ht="21.0" customHeight="1">
      <c r="A10" s="8" t="s">
        <v>240</v>
      </c>
      <c r="B10" s="8"/>
      <c r="C10" s="8">
        <v>10.3</v>
      </c>
      <c r="D10" s="19" t="s">
        <v>234</v>
      </c>
      <c r="E10" s="8"/>
    </row>
    <row r="11" ht="21.0" customHeight="1">
      <c r="A11" s="8" t="s">
        <v>241</v>
      </c>
      <c r="B11" s="8"/>
      <c r="C11" s="8">
        <v>6.9</v>
      </c>
      <c r="D11" s="19" t="s">
        <v>237</v>
      </c>
      <c r="E11" s="8"/>
    </row>
    <row r="12" ht="21.0" customHeight="1">
      <c r="A12" s="8" t="s">
        <v>242</v>
      </c>
      <c r="B12" s="8"/>
      <c r="C12" s="8">
        <v>0.95</v>
      </c>
      <c r="D12" s="19" t="s">
        <v>237</v>
      </c>
      <c r="E12" s="8"/>
    </row>
    <row r="13" ht="21.0" customHeight="1">
      <c r="A13" s="8" t="s">
        <v>243</v>
      </c>
      <c r="B13" s="8"/>
      <c r="C13" s="8">
        <v>0.4</v>
      </c>
      <c r="D13" s="19" t="s">
        <v>234</v>
      </c>
      <c r="E13" s="8"/>
    </row>
    <row r="14" ht="21.0" customHeight="1">
      <c r="A14" s="8" t="s">
        <v>244</v>
      </c>
      <c r="B14" s="8"/>
      <c r="C14" s="8">
        <v>0.26</v>
      </c>
      <c r="D14" s="19" t="s">
        <v>234</v>
      </c>
      <c r="E14" s="8"/>
    </row>
    <row r="15" ht="21.0" customHeight="1">
      <c r="A15" s="8" t="s">
        <v>245</v>
      </c>
      <c r="B15" s="8"/>
      <c r="C15" s="8">
        <v>1.4</v>
      </c>
      <c r="D15" s="19" t="s">
        <v>234</v>
      </c>
      <c r="E15" s="8"/>
    </row>
    <row r="16" ht="21.0" customHeight="1">
      <c r="A16" s="8" t="s">
        <v>246</v>
      </c>
      <c r="B16" s="8"/>
      <c r="C16" s="8">
        <v>0.16</v>
      </c>
      <c r="D16" s="19" t="s">
        <v>237</v>
      </c>
      <c r="E16" s="8"/>
    </row>
    <row r="17" ht="21.0" customHeight="1">
      <c r="A17" s="8" t="s">
        <v>247</v>
      </c>
      <c r="B17" s="8"/>
      <c r="C17" s="8">
        <v>0.03</v>
      </c>
      <c r="D17" s="19" t="s">
        <v>237</v>
      </c>
      <c r="E17" s="8"/>
    </row>
    <row r="18" ht="21.0" customHeight="1">
      <c r="A18" s="8" t="s">
        <v>248</v>
      </c>
      <c r="B18" s="8"/>
      <c r="C18" s="8">
        <v>0.05</v>
      </c>
      <c r="D18" s="19" t="s">
        <v>237</v>
      </c>
      <c r="E18" s="8"/>
    </row>
    <row r="19" ht="21.0" customHeight="1">
      <c r="A19" s="8" t="s">
        <v>249</v>
      </c>
      <c r="B19" s="8"/>
      <c r="C19" s="8">
        <v>0.1</v>
      </c>
      <c r="D19" s="19" t="s">
        <v>237</v>
      </c>
      <c r="E19" s="8"/>
    </row>
    <row r="20" ht="21.0" customHeight="1">
      <c r="A20" s="8" t="s">
        <v>250</v>
      </c>
      <c r="B20" s="8"/>
      <c r="C20" s="8">
        <v>0.3</v>
      </c>
      <c r="D20" s="19" t="s">
        <v>237</v>
      </c>
      <c r="E20" s="8"/>
    </row>
    <row r="21" ht="21.0" customHeight="1">
      <c r="A21" s="8" t="s">
        <v>251</v>
      </c>
      <c r="B21" s="8"/>
      <c r="C21" s="8">
        <v>0.2</v>
      </c>
      <c r="D21" s="19" t="s">
        <v>237</v>
      </c>
      <c r="E21" s="8"/>
    </row>
    <row r="22" ht="21.0" customHeight="1">
      <c r="A22" s="8" t="s">
        <v>252</v>
      </c>
      <c r="B22" s="8"/>
      <c r="C22" s="8">
        <v>1.02</v>
      </c>
      <c r="D22" s="19" t="s">
        <v>237</v>
      </c>
      <c r="E22" s="8"/>
    </row>
    <row r="23" ht="21.0" customHeight="1">
      <c r="A23" s="8" t="s">
        <v>253</v>
      </c>
      <c r="B23" s="8"/>
      <c r="C23" s="8">
        <v>1.02</v>
      </c>
      <c r="D23" s="19" t="s">
        <v>237</v>
      </c>
      <c r="E23" s="8"/>
    </row>
    <row r="24" ht="21.0" customHeight="1">
      <c r="A24" s="8" t="s">
        <v>254</v>
      </c>
      <c r="B24" s="8"/>
      <c r="C24" s="8">
        <v>3.5</v>
      </c>
      <c r="D24" s="19" t="s">
        <v>234</v>
      </c>
      <c r="E24" s="8"/>
    </row>
    <row r="25" ht="21.0" customHeight="1">
      <c r="A25" s="8" t="s">
        <v>255</v>
      </c>
      <c r="B25" s="8"/>
      <c r="C25" s="8">
        <v>0.98</v>
      </c>
      <c r="D25" s="19" t="s">
        <v>237</v>
      </c>
      <c r="E25" s="8"/>
    </row>
    <row r="26" ht="21.0" customHeight="1">
      <c r="A26" s="8" t="s">
        <v>256</v>
      </c>
      <c r="B26" s="8"/>
      <c r="C26" s="8">
        <v>0.87</v>
      </c>
      <c r="D26" s="19" t="s">
        <v>237</v>
      </c>
      <c r="E26" s="8"/>
    </row>
    <row r="27" ht="21.0" customHeight="1">
      <c r="A27" s="8" t="s">
        <v>257</v>
      </c>
      <c r="B27" s="8"/>
      <c r="C27" s="8">
        <v>29.8</v>
      </c>
      <c r="D27" s="19" t="s">
        <v>237</v>
      </c>
      <c r="E27" s="8"/>
    </row>
    <row r="28" ht="21.0" customHeight="1">
      <c r="A28" s="8"/>
      <c r="B28" s="8"/>
      <c r="C28" s="8"/>
      <c r="D28" s="8"/>
      <c r="E28" s="8"/>
    </row>
  </sheetData>
  <mergeCells>
    <mergeCell ref="A2:E2"/>
  </mergeCell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9"/>
  <sheetViews>
    <sheetView tabSelected="1" workbookViewId="0"/>
  </sheetViews>
  <sheetFormatPr defaultRowHeight="14.25" defaultColWidth="8.0"/>
  <cols>
    <col width="37.0" customWidth="1" min="1" max="1"/>
    <col width="42.125" customWidth="1" min="2" max="2"/>
    <col width="33.0" customWidth="1" min="3" max="3"/>
    <col width="18.75" customWidth="1" min="4" max="4"/>
  </cols>
  <sheetData>
    <row r="1" ht="14.25" customHeight="1">
      <c r="A1" s="0" t="s">
        <v>258</v>
      </c>
    </row>
    <row r="2" ht="32.1" customHeight="1">
      <c r="A2" s="10" t="s">
        <v>23</v>
      </c>
      <c r="B2" s="10"/>
      <c r="C2" s="10"/>
      <c r="D2" s="28"/>
    </row>
    <row r="3" ht="29.1" customHeight="1">
      <c r="A3" s="8" t="s">
        <v>259</v>
      </c>
      <c r="B3" s="8" t="s">
        <v>260</v>
      </c>
      <c r="C3" s="8" t="s">
        <v>39</v>
      </c>
    </row>
    <row r="4" ht="29.1" customHeight="1">
      <c r="A4" s="8" t="s">
        <v>261</v>
      </c>
      <c r="B4" s="29" t="s">
        <v>262</v>
      </c>
      <c r="C4" s="8"/>
    </row>
    <row r="5" ht="29.1" customHeight="1">
      <c r="A5" s="8" t="s">
        <v>263</v>
      </c>
      <c r="B5" s="30" t="s">
        <v>264</v>
      </c>
      <c r="C5" s="8"/>
    </row>
    <row r="6" ht="29.1" customHeight="1">
      <c r="A6" s="8"/>
      <c r="B6" s="8"/>
      <c r="C6" s="8"/>
    </row>
    <row r="7" ht="29.1" customHeight="1">
      <c r="A7" s="8"/>
      <c r="B7" s="8"/>
      <c r="C7" s="8"/>
    </row>
    <row r="8" ht="29.1" customHeight="1">
      <c r="A8" s="31"/>
      <c r="B8" s="31"/>
      <c r="C8" s="31"/>
    </row>
    <row r="9" ht="29.1" customHeight="1">
      <c r="A9" s="31"/>
      <c r="B9" s="31"/>
      <c r="C9" s="31"/>
    </row>
  </sheetData>
  <mergeCells>
    <mergeCell ref="A2:C2"/>
  </mergeCel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1"/>
  <sheetViews>
    <sheetView showZeros="0" workbookViewId="0"/>
  </sheetViews>
  <sheetFormatPr defaultRowHeight="12.75" defaultColWidth="8.0"/>
  <cols>
    <col width="52.625" customWidth="1" min="1" max="1" s="16"/>
    <col width="12.0" customWidth="1" min="2" max="2" s="16"/>
    <col width="16.125" customWidth="1" min="3" max="3" s="16"/>
    <col width="24.375" customWidth="1" min="4" max="4" s="16"/>
    <col width="25.25" customWidth="1" min="5" max="5" s="16"/>
    <col width="6.875" customWidth="1" min="6" max="257" s="16"/>
  </cols>
  <sheetData>
    <row r="1" ht="12.75" customHeight="1">
      <c r="A1" s="16" t="s">
        <v>265</v>
      </c>
    </row>
    <row r="2" ht="23.1" customHeight="1">
      <c r="A2" s="17" t="s">
        <v>25</v>
      </c>
      <c r="B2" s="17"/>
      <c r="C2" s="17"/>
      <c r="D2" s="17"/>
      <c r="E2" s="17"/>
    </row>
    <row r="3" ht="15.0" customHeight="1">
      <c r="B3" s="18" t="s">
        <v>90</v>
      </c>
      <c r="C3" s="18"/>
      <c r="D3" s="18"/>
      <c r="E3" s="18"/>
    </row>
    <row r="4" ht="39.0" customHeight="1">
      <c r="A4" s="19" t="s">
        <v>92</v>
      </c>
      <c r="B4" s="20" t="s">
        <v>94</v>
      </c>
      <c r="C4" s="19" t="s">
        <v>95</v>
      </c>
      <c r="D4" s="21" t="s">
        <v>164</v>
      </c>
      <c r="E4" s="22" t="s">
        <v>266</v>
      </c>
    </row>
    <row r="5" ht="39.0" customHeight="1">
      <c r="A5" s="22" t="s">
        <v>267</v>
      </c>
      <c r="B5" s="23"/>
      <c r="C5" s="19"/>
      <c r="D5" s="19"/>
      <c r="E5" s="8" t="s">
        <v>227</v>
      </c>
    </row>
    <row r="6" ht="39.0" customHeight="1">
      <c r="A6" s="22" t="s">
        <v>268</v>
      </c>
      <c r="B6" s="24"/>
      <c r="C6" s="19"/>
      <c r="D6" s="19"/>
      <c r="E6" s="8" t="s">
        <v>227</v>
      </c>
    </row>
    <row r="7" ht="39.0" customHeight="1">
      <c r="A7" s="22" t="s">
        <v>269</v>
      </c>
      <c r="B7" s="25"/>
      <c r="C7" s="19"/>
      <c r="D7" s="19"/>
      <c r="E7" s="8" t="s">
        <v>227</v>
      </c>
    </row>
    <row r="8" ht="39.0" customHeight="1">
      <c r="A8" s="22" t="s">
        <v>270</v>
      </c>
      <c r="B8" s="26"/>
      <c r="C8" s="19"/>
      <c r="D8" s="19"/>
      <c r="E8" s="22"/>
    </row>
    <row r="9" ht="39.0" customHeight="1">
      <c r="A9" s="22" t="s">
        <v>271</v>
      </c>
      <c r="B9" s="23"/>
      <c r="C9" s="19"/>
      <c r="D9" s="19"/>
      <c r="E9" s="22"/>
    </row>
    <row r="10" ht="12.75" customHeight="1">
      <c r="B10" s="27"/>
      <c r="C10" s="27"/>
    </row>
    <row r="11" ht="12.75" customHeight="1">
      <c r="C11" s="27"/>
    </row>
  </sheetData>
  <mergeCells>
    <mergeCell ref="A2:E2"/>
    <mergeCell ref="B3:E3"/>
  </mergeCell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G8"/>
  <sheetViews>
    <sheetView workbookViewId="0"/>
  </sheetViews>
  <sheetFormatPr defaultRowHeight="14.25" defaultColWidth="8.0"/>
  <cols>
    <col width="14.125" customWidth="1" min="1" max="1"/>
    <col width="18.5" customWidth="1" min="2" max="2"/>
    <col width="17.75" customWidth="1" min="3" max="6"/>
    <col width="27.75" customWidth="1" min="7" max="7"/>
  </cols>
  <sheetData>
    <row r="1" ht="14.25" customHeight="1">
      <c r="A1" s="0" t="s">
        <v>272</v>
      </c>
    </row>
    <row r="2" ht="22.5" customHeight="1">
      <c r="A2" s="10" t="s">
        <v>27</v>
      </c>
      <c r="B2" s="10"/>
      <c r="C2" s="10"/>
      <c r="D2" s="10"/>
      <c r="E2" s="10"/>
      <c r="F2" s="10"/>
      <c r="G2" s="10"/>
    </row>
    <row r="3" ht="22.5" customHeight="1">
      <c r="A3" s="10"/>
      <c r="B3" s="10"/>
      <c r="C3" s="10"/>
      <c r="D3" s="10"/>
      <c r="E3" s="10"/>
      <c r="F3" s="11" t="s">
        <v>90</v>
      </c>
      <c r="G3" s="11"/>
    </row>
    <row r="4" ht="35.1" customHeight="1">
      <c r="A4" s="12" t="s">
        <v>273</v>
      </c>
      <c r="B4" s="12" t="s">
        <v>49</v>
      </c>
      <c r="C4" s="12" t="s">
        <v>274</v>
      </c>
      <c r="D4" s="12" t="s">
        <v>275</v>
      </c>
      <c r="E4" s="12" t="s">
        <v>276</v>
      </c>
      <c r="F4" s="12" t="s">
        <v>277</v>
      </c>
      <c r="G4" s="12" t="s">
        <v>39</v>
      </c>
    </row>
    <row r="5" ht="35.1" customHeight="1">
      <c r="A5" s="13"/>
      <c r="B5" s="12" t="s">
        <v>278</v>
      </c>
      <c r="C5" s="12"/>
      <c r="D5" s="12"/>
      <c r="E5" s="12"/>
      <c r="F5" s="12"/>
      <c r="G5" s="8" t="s">
        <v>227</v>
      </c>
    </row>
    <row r="6" ht="35.1" customHeight="1">
      <c r="A6" s="14"/>
      <c r="B6" s="12" t="s">
        <v>279</v>
      </c>
      <c r="C6" s="12"/>
      <c r="D6" s="12"/>
      <c r="E6" s="12"/>
      <c r="F6" s="12"/>
      <c r="G6" s="8"/>
    </row>
    <row r="7" ht="35.1" customHeight="1">
      <c r="A7" s="14"/>
      <c r="B7" s="12" t="s">
        <v>280</v>
      </c>
      <c r="C7" s="12"/>
      <c r="D7" s="12"/>
      <c r="E7" s="12"/>
      <c r="F7" s="12"/>
      <c r="G7" s="12"/>
    </row>
    <row r="8" ht="35.1" customHeight="1">
      <c r="A8" s="15"/>
      <c r="B8" s="12"/>
      <c r="C8" s="12"/>
      <c r="D8" s="12"/>
      <c r="E8" s="12"/>
      <c r="F8" s="12"/>
      <c r="G8" s="12"/>
    </row>
  </sheetData>
  <mergeCells>
    <mergeCell ref="A2:G2"/>
    <mergeCell ref="F3:G3"/>
    <mergeCell ref="A5:A8"/>
  </mergeCell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G8"/>
  <sheetViews>
    <sheetView workbookViewId="0"/>
  </sheetViews>
  <sheetFormatPr defaultRowHeight="14.25" defaultColWidth="8.0"/>
  <cols>
    <col width="16.875" customWidth="1" min="1" max="6"/>
    <col width="26.5" customWidth="1" min="7" max="7"/>
  </cols>
  <sheetData>
    <row r="1" ht="14.25" customHeight="1">
      <c r="A1" s="0" t="s">
        <v>281</v>
      </c>
    </row>
    <row r="2" ht="22.5" customHeight="1">
      <c r="A2" s="10" t="s">
        <v>29</v>
      </c>
      <c r="B2" s="10"/>
      <c r="C2" s="10"/>
      <c r="D2" s="10"/>
      <c r="E2" s="10"/>
      <c r="F2" s="10"/>
      <c r="G2" s="10"/>
    </row>
    <row r="3" ht="22.5" customHeight="1">
      <c r="A3" s="10"/>
      <c r="B3" s="10"/>
      <c r="C3" s="10"/>
      <c r="D3" s="10"/>
      <c r="E3" s="10"/>
      <c r="F3" s="11" t="s">
        <v>90</v>
      </c>
      <c r="G3" s="11"/>
    </row>
    <row r="4" ht="35.1" customHeight="1">
      <c r="A4" s="12" t="s">
        <v>273</v>
      </c>
      <c r="B4" s="12" t="s">
        <v>49</v>
      </c>
      <c r="C4" s="12" t="s">
        <v>274</v>
      </c>
      <c r="D4" s="12" t="s">
        <v>275</v>
      </c>
      <c r="E4" s="12" t="s">
        <v>276</v>
      </c>
      <c r="F4" s="12" t="s">
        <v>277</v>
      </c>
      <c r="G4" s="12" t="s">
        <v>39</v>
      </c>
    </row>
    <row r="5" ht="35.1" customHeight="1">
      <c r="A5" s="13"/>
      <c r="B5" s="12" t="s">
        <v>278</v>
      </c>
      <c r="C5" s="12"/>
      <c r="D5" s="12"/>
      <c r="E5" s="12"/>
      <c r="F5" s="12"/>
      <c r="G5" s="8" t="s">
        <v>227</v>
      </c>
    </row>
    <row r="6" ht="35.1" customHeight="1">
      <c r="A6" s="14"/>
      <c r="B6" s="12" t="s">
        <v>279</v>
      </c>
      <c r="C6" s="12"/>
      <c r="D6" s="12"/>
      <c r="E6" s="12"/>
      <c r="F6" s="12"/>
      <c r="G6" s="12"/>
    </row>
    <row r="7" ht="35.1" customHeight="1">
      <c r="A7" s="14"/>
      <c r="B7" s="12" t="s">
        <v>280</v>
      </c>
      <c r="C7" s="12"/>
      <c r="D7" s="12"/>
      <c r="E7" s="12"/>
      <c r="F7" s="12"/>
      <c r="G7" s="12"/>
    </row>
    <row r="8" ht="35.1" customHeight="1">
      <c r="A8" s="15"/>
      <c r="B8" s="12"/>
      <c r="C8" s="12"/>
      <c r="D8" s="12"/>
      <c r="E8" s="12"/>
      <c r="F8" s="12"/>
      <c r="G8" s="12"/>
    </row>
  </sheetData>
  <mergeCells>
    <mergeCell ref="A2:G2"/>
    <mergeCell ref="F3:G3"/>
    <mergeCell ref="A5:A8"/>
  </mergeCell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25.125" customWidth="1" min="1" max="4"/>
    <col width="25.25" customWidth="1" min="5" max="5"/>
  </cols>
  <sheetData>
    <row r="1" ht="14.25" customHeight="1">
      <c r="A1" s="0" t="s">
        <v>282</v>
      </c>
    </row>
    <row r="2" ht="42.0" customHeight="1">
      <c r="A2" s="9" t="s">
        <v>31</v>
      </c>
      <c r="B2" s="9"/>
      <c r="C2" s="9"/>
      <c r="D2" s="9"/>
      <c r="E2" s="9"/>
    </row>
    <row r="3" ht="23.1" customHeight="1">
      <c r="A3" s="8" t="s">
        <v>166</v>
      </c>
      <c r="B3" s="8" t="s">
        <v>49</v>
      </c>
      <c r="C3" s="8" t="s">
        <v>283</v>
      </c>
      <c r="D3" s="8" t="s">
        <v>50</v>
      </c>
      <c r="E3" s="8" t="s">
        <v>39</v>
      </c>
    </row>
    <row r="4" ht="23.1" customHeight="1">
      <c r="A4" s="8"/>
      <c r="B4" s="8"/>
      <c r="C4" s="8"/>
      <c r="D4" s="8"/>
      <c r="E4" s="8" t="s">
        <v>227</v>
      </c>
    </row>
    <row r="5" ht="23.1" customHeight="1">
      <c r="A5" s="8"/>
      <c r="B5" s="8"/>
      <c r="C5" s="8"/>
      <c r="D5" s="8"/>
      <c r="E5" s="8"/>
    </row>
    <row r="6" ht="23.1" customHeight="1">
      <c r="A6" s="8"/>
      <c r="B6" s="8"/>
      <c r="C6" s="8"/>
      <c r="D6" s="8"/>
      <c r="E6" s="8"/>
    </row>
    <row r="7" ht="23.1" customHeight="1">
      <c r="A7" s="8"/>
      <c r="B7" s="8"/>
      <c r="C7" s="8"/>
      <c r="D7" s="8"/>
      <c r="E7" s="8"/>
    </row>
    <row r="8" ht="23.1" customHeight="1">
      <c r="A8" s="8"/>
      <c r="B8" s="8"/>
      <c r="C8" s="8"/>
      <c r="D8" s="8"/>
      <c r="E8" s="8"/>
    </row>
    <row r="9" ht="23.1" customHeight="1"/>
  </sheetData>
  <mergeCells>
    <mergeCell ref="A2:E2"/>
  </mergeCell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G7"/>
  <sheetViews>
    <sheetView workbookViewId="0"/>
  </sheetViews>
  <sheetFormatPr defaultRowHeight="14.25" defaultColWidth="8.0"/>
  <cols>
    <col width="5.125" customWidth="1" min="1" max="1"/>
    <col width="17.875" customWidth="1" min="2" max="6"/>
    <col width="28.25" customWidth="1" min="7" max="7"/>
  </cols>
  <sheetData>
    <row r="1" ht="14.25" customHeight="1">
      <c r="A1" s="1" t="s">
        <v>284</v>
      </c>
      <c r="B1" s="1"/>
    </row>
    <row r="2" ht="28.5" customHeight="1">
      <c r="A2" s="2" t="s">
        <v>285</v>
      </c>
      <c r="B2" s="2"/>
      <c r="C2" s="2"/>
      <c r="D2" s="2"/>
      <c r="E2" s="2"/>
      <c r="F2" s="2"/>
      <c r="G2" s="2"/>
    </row>
    <row r="3" ht="28.5" customHeight="1">
      <c r="A3" s="3"/>
      <c r="B3" s="3"/>
      <c r="C3" s="4" t="s">
        <v>286</v>
      </c>
      <c r="D3" s="4"/>
      <c r="E3" s="4"/>
      <c r="F3" s="3"/>
      <c r="G3" s="3"/>
    </row>
    <row r="4" ht="28.5" customHeight="1">
      <c r="A4" s="5" t="s">
        <v>287</v>
      </c>
      <c r="B4" s="5" t="s">
        <v>49</v>
      </c>
      <c r="C4" s="5" t="s">
        <v>288</v>
      </c>
      <c r="D4" s="5" t="s">
        <v>289</v>
      </c>
      <c r="E4" s="5" t="s">
        <v>290</v>
      </c>
      <c r="F4" s="5" t="s">
        <v>291</v>
      </c>
      <c r="G4" s="5" t="s">
        <v>39</v>
      </c>
    </row>
    <row r="5" ht="114.0" customHeight="1">
      <c r="A5" s="5">
        <v>1.0</v>
      </c>
      <c r="B5" s="6"/>
      <c r="C5" s="6"/>
      <c r="D5" s="6"/>
      <c r="E5" s="7" t="s">
        <v>292</v>
      </c>
      <c r="F5" s="7" t="s">
        <v>293</v>
      </c>
      <c r="G5" s="8" t="s">
        <v>227</v>
      </c>
    </row>
    <row r="6" ht="93.95" customHeight="1">
      <c r="A6" s="5">
        <v>2.0</v>
      </c>
      <c r="B6" s="6"/>
      <c r="C6" s="6"/>
      <c r="D6" s="6"/>
      <c r="E6" s="6"/>
      <c r="F6" s="6"/>
      <c r="G6" s="6"/>
    </row>
    <row r="7" ht="93.95" customHeight="1">
      <c r="A7" s="5">
        <v>3.0</v>
      </c>
      <c r="B7" s="6"/>
      <c r="C7" s="6"/>
      <c r="D7" s="6"/>
      <c r="E7" s="6"/>
      <c r="F7" s="6"/>
      <c r="G7" s="6"/>
    </row>
  </sheetData>
  <mergeCells>
    <mergeCell ref="A1:B1"/>
    <mergeCell ref="A2:G2"/>
    <mergeCell ref="C3:E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6-05 08:54:18">
  <dest>/storage/emulated/0/QQBrowser/editcopyfiles/27558fe5a25ee5f9bab8715effcf5897/襄垣县2020年潞安小学预算公开表(1)(1).xlsx</dest>
  <backup>/storage/emulated/0/QQBrowser/editcopyfiles/27558fe5a25ee5f9bab8715effcf5897/.襄垣县2020年潞安小学预算公开表(1)(1)_1622854344000.xlsx</backup>
</item>
</file>

<file path=docProps/tbak/sharedStrings.xml><?xml version="1.0" encoding="utf-8"?>
<sst xmlns="http://schemas.openxmlformats.org/spreadsheetml/2006/main" count="414" uniqueCount="295">
  <si>
    <t>襄垣县2020年潞安小学预算公开表</t>
  </si>
  <si>
    <t>目  录</t>
  </si>
  <si>
    <t>表1</t>
  </si>
  <si>
    <t>襄垣县潞安小学2020年部门主要职责及机构设置情况</t>
  </si>
  <si>
    <t>表2</t>
  </si>
  <si>
    <t>襄垣县潞安小学2020年部门收支预算总表</t>
  </si>
  <si>
    <t>表3</t>
  </si>
  <si>
    <t>襄垣县潞安小学2020年预算收入总表</t>
  </si>
  <si>
    <t>表4</t>
  </si>
  <si>
    <t>襄垣县潞安小学2020年预算支出总表</t>
  </si>
  <si>
    <t>表5</t>
  </si>
  <si>
    <t>襄垣县潞安小学2020年预算收支增减变化情况说明</t>
  </si>
  <si>
    <t>表6</t>
  </si>
  <si>
    <t>襄垣县潞安小学2020年财政拨款收支总表</t>
  </si>
  <si>
    <t>表7</t>
  </si>
  <si>
    <t>襄垣县潞安小学2020年一般公共预算支出预算表（项级）</t>
  </si>
  <si>
    <t>表8</t>
  </si>
  <si>
    <t>襄垣县潞安小学2020年一般公共预算安排基本支出分经济类科目表</t>
  </si>
  <si>
    <t>表9</t>
  </si>
  <si>
    <t>襄垣县潞安小学2020年机关运行经费安排情况说明</t>
  </si>
  <si>
    <t>表10</t>
  </si>
  <si>
    <t>襄垣县潞安小学2020年政府采购安排情况说明</t>
  </si>
  <si>
    <t>表11</t>
  </si>
  <si>
    <t>襄垣县潞安小学2020年专业性较强的名词解释</t>
  </si>
  <si>
    <t>表12</t>
  </si>
  <si>
    <t>襄垣县潞安小学2020年“三公”经费预算表</t>
  </si>
  <si>
    <t>表13</t>
  </si>
  <si>
    <t>襄垣县潞安小学2020年非税收入执收单位公示表</t>
  </si>
  <si>
    <t>表14</t>
  </si>
  <si>
    <t>襄垣县潞安小学2020年政府性基金执收单位公示表</t>
  </si>
  <si>
    <t>表15</t>
  </si>
  <si>
    <t>襄垣县潞安小学2020年政府性基金预算支出情况表</t>
  </si>
  <si>
    <t>表16</t>
  </si>
  <si>
    <t>襄垣县潞安小学2020年民生支出情况公开表</t>
  </si>
  <si>
    <t>表1：</t>
  </si>
  <si>
    <t>襄垣县潞安小学2020年部门主要职责及机构设置情况表</t>
  </si>
  <si>
    <t>部门名称</t>
  </si>
  <si>
    <t>主要职能</t>
  </si>
  <si>
    <t>机构设置</t>
  </si>
  <si>
    <t>备注</t>
  </si>
  <si>
    <t>襄垣县潞安小学</t>
  </si>
  <si>
    <t>为实施小学义务教育，促进基础教育发展提供服务。小学学历教育（相关社会服务）</t>
  </si>
  <si>
    <t>襄垣县潞安小学，共有7个内设机构，有办公室、政教处、教导处、教研室、总务处、工会、综治办。</t>
  </si>
  <si>
    <t>公开01表</t>
  </si>
  <si>
    <t>潞安小学2020部门收支预算总表</t>
  </si>
  <si>
    <t>部门名称：襄垣县潞安小学</t>
  </si>
  <si>
    <t>单位:万元</t>
  </si>
  <si>
    <t>收入</t>
  </si>
  <si>
    <t>支出</t>
  </si>
  <si>
    <t>项目名称</t>
  </si>
  <si>
    <t>金额</t>
  </si>
  <si>
    <t>功能分类</t>
  </si>
  <si>
    <t>支出用途</t>
  </si>
  <si>
    <t>功能科目名称</t>
  </si>
  <si>
    <t>一、财政拨款</t>
  </si>
  <si>
    <t>一、一般公共服务支出</t>
  </si>
  <si>
    <t>一、基本支出</t>
  </si>
  <si>
    <t>1. 一般公共预算</t>
  </si>
  <si>
    <t>二、外交支出</t>
  </si>
  <si>
    <t>二、项目支出</t>
  </si>
  <si>
    <t>2. 政府性基金预算</t>
  </si>
  <si>
    <t>三、国防支出</t>
  </si>
  <si>
    <t>三、单位预留机动经费</t>
  </si>
  <si>
    <t>二、财政专户管理资金</t>
  </si>
  <si>
    <t>四、公共安全支出</t>
  </si>
  <si>
    <t>三、其他资金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</si>
  <si>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</si>
  <si>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</si>
  <si>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</si>
  <si>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</si>
  <si>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</si>
  <si>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</si>
  <si>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</si>
  <si>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</si>
  <si>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</si>
  <si>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</si>
  <si>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</si>
  <si>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</si>
  <si>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</si>
  <si>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</si>
  <si>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</si>
  <si>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</si>
  <si>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二十一、其他支出</t>
  </si>
  <si>
    <t>当年收入小计</t>
  </si>
  <si>
    <t>当年支出小计</t>
  </si>
  <si>
    <t>上年结转资金</t>
  </si>
  <si>
    <t>结转下年资金</t>
  </si>
  <si>
    <t>收入合计</t>
  </si>
  <si>
    <t>支出合计</t>
  </si>
  <si>
    <t>表2：</t>
  </si>
  <si>
    <t>单位：万元</t>
  </si>
  <si>
    <t>收         入</t>
  </si>
  <si>
    <t>项目</t>
  </si>
  <si>
    <t>预算数</t>
  </si>
  <si>
    <t>2020年</t>
  </si>
  <si>
    <t>2019年</t>
  </si>
  <si>
    <t>2020年比2019年增减%</t>
  </si>
  <si>
    <t>一、一般公共预算资金</t>
  </si>
  <si>
    <t>二、纳入预算管理的政府性基金</t>
  </si>
  <si>
    <t>三、纳入专户管理的事业资金</t>
  </si>
  <si>
    <t>四、其他收入</t>
  </si>
  <si>
    <t>五、上年结转</t>
  </si>
  <si>
    <t>本年收入总计</t>
  </si>
  <si>
    <t>表3：</t>
  </si>
  <si>
    <t>2020年预算数</t>
  </si>
  <si>
    <t>2019年预算数</t>
  </si>
  <si>
    <t>合计</t>
  </si>
  <si>
    <t>小学教育</t>
  </si>
  <si>
    <t>其他普通教育支出</t>
  </si>
  <si>
    <t>事业单位离退休</t>
  </si>
  <si>
    <t>机关事业单位基本养老保险缴费支出</t>
  </si>
  <si>
    <t>机关事业单位职业年金缴费支出</t>
  </si>
  <si>
    <t>事业单位医疗</t>
  </si>
  <si>
    <t>住房公积金</t>
  </si>
  <si>
    <t>表4：</t>
  </si>
  <si>
    <t>收入方面变动项</t>
  </si>
  <si>
    <t>说明</t>
  </si>
  <si>
    <t>支出方面变动项</t>
  </si>
  <si>
    <t>小学教育</t>
  </si>
  <si>
    <t>此项收入增加，因为2020年调资增加</t>
  </si>
  <si>
    <t>此项支出增加，因为2020年调资增加</t>
  </si>
  <si>
    <t>机关事业单位基本养老保险缴费支出</t>
  </si>
  <si>
    <t>此项收入减少，因为增加退休人员</t>
  </si>
  <si>
    <t>此项支出减少，因为增加退休人员</t>
  </si>
  <si>
    <t>机关事业单位职业年金缴费支出</t>
  </si>
  <si>
    <t>此项收入增减不大</t>
  </si>
  <si>
    <t>事业单位医疗</t>
  </si>
  <si>
    <t>住房公积金</t>
  </si>
  <si>
    <t>此项支出增减不大</t>
  </si>
  <si>
    <t>表5：</t>
  </si>
  <si>
    <t>襄垣县潞安小学2020年预算收支总体情况表</t>
  </si>
  <si>
    <t>支出</t>
  </si>
  <si>
    <t>收                             入</t>
  </si>
  <si>
    <t>支                        出</t>
  </si>
  <si>
    <t>项              目</t>
  </si>
  <si>
    <t>2020年预算</t>
  </si>
  <si>
    <t>项            目</t>
  </si>
  <si>
    <t>一、预算管理资金</t>
  </si>
  <si>
    <t>（一）、公共财政预算资金</t>
  </si>
  <si>
    <t>人员支出</t>
  </si>
  <si>
    <t>1、工资统发</t>
  </si>
  <si>
    <t>对个人和家庭的补助支出</t>
  </si>
  <si>
    <t>2、经费拨款</t>
  </si>
  <si>
    <t>商品和服务支出</t>
  </si>
  <si>
    <t>（二）、政府性基金</t>
  </si>
  <si>
    <t>二、其他资金</t>
  </si>
  <si>
    <t>会议、培训类项目</t>
  </si>
  <si>
    <t>（一）、纳入专户管理的事业资金</t>
  </si>
  <si>
    <t>信息化运行维护类项目</t>
  </si>
  <si>
    <t>（二）、其他收入</t>
  </si>
  <si>
    <t>专项业务费项目</t>
  </si>
  <si>
    <t>其他项目支出</t>
  </si>
  <si>
    <t>修缮、维保类项目</t>
  </si>
  <si>
    <t>工程建设类项目</t>
  </si>
  <si>
    <t>课题调研、规划类项目</t>
  </si>
  <si>
    <t>宣传活动类项目</t>
  </si>
  <si>
    <t>前期工作经费类项目</t>
  </si>
  <si>
    <t>政府购置类项目</t>
  </si>
  <si>
    <t>政策补贴类项目</t>
  </si>
  <si>
    <t>社会公共事业类项目</t>
  </si>
  <si>
    <t>收入总计</t>
  </si>
  <si>
    <t>支出总计</t>
  </si>
  <si>
    <t>表6：</t>
  </si>
  <si>
    <t>襄垣县潞安小学2020年一般公共预算支出预算表（功能分类科目）</t>
  </si>
  <si>
    <t>2020年预算数比2019年预算数增减%</t>
  </si>
  <si>
    <t>科目编码</t>
  </si>
  <si>
    <t>科目名称</t>
  </si>
  <si>
    <t>基本支出</t>
  </si>
  <si>
    <t>项目支出</t>
  </si>
  <si>
    <t>205</t>
  </si>
  <si>
    <t>教育支出</t>
  </si>
  <si>
    <t>02</t>
  </si>
  <si>
    <t>普通教育</t>
  </si>
  <si>
    <t>02</t>
  </si>
  <si>
    <t>99</t>
  </si>
  <si>
    <t>208</t>
  </si>
  <si>
    <t>社会保障和就业支出</t>
  </si>
  <si>
    <t>05</t>
  </si>
  <si>
    <t>行政事业单位离退休</t>
  </si>
  <si>
    <t>05</t>
  </si>
  <si>
    <t>06</t>
  </si>
  <si>
    <t>210</t>
  </si>
  <si>
    <t>医疗卫生与计划生育支出</t>
  </si>
  <si>
    <t>11</t>
  </si>
  <si>
    <t>行政事业单位医疗</t>
  </si>
  <si>
    <t>221</t>
  </si>
  <si>
    <t>住房保障支出</t>
  </si>
  <si>
    <t>住房改革支出</t>
  </si>
  <si>
    <t>01</t>
  </si>
  <si>
    <t>表7：</t>
  </si>
  <si>
    <t>经济科目名称</t>
  </si>
  <si>
    <t>一、工资福利支出</t>
  </si>
  <si>
    <t>基本工资</t>
  </si>
  <si>
    <t>津贴补贴</t>
  </si>
  <si>
    <t>奖金</t>
  </si>
  <si>
    <t>社会保障缴费</t>
  </si>
  <si>
    <t>绩效工资</t>
  </si>
  <si>
    <t>二、商品和服务支出</t>
  </si>
  <si>
    <t>办公费</t>
  </si>
  <si>
    <t>印刷费</t>
  </si>
  <si>
    <t>咨询费</t>
  </si>
  <si>
    <t>手续费</t>
  </si>
  <si>
    <t>邮电费</t>
  </si>
  <si>
    <t>差旅费</t>
  </si>
  <si>
    <t>维修（护）费</t>
  </si>
  <si>
    <t>租赁费</t>
  </si>
  <si>
    <t>劳务费</t>
  </si>
  <si>
    <t>会议费</t>
  </si>
  <si>
    <t>培训费</t>
  </si>
  <si>
    <t>公务接待费</t>
  </si>
  <si>
    <t>工会经费</t>
  </si>
  <si>
    <t>公务用车运行维护费</t>
  </si>
  <si>
    <t>其他交通费用</t>
  </si>
  <si>
    <t>其他商品和服务支出</t>
  </si>
  <si>
    <t>三、对个人和家庭的补助</t>
  </si>
  <si>
    <t>离休费</t>
  </si>
  <si>
    <t>生活补助</t>
  </si>
  <si>
    <t>奖励金</t>
  </si>
  <si>
    <t>住房公积金</t>
  </si>
  <si>
    <t>采暖补贴</t>
  </si>
  <si>
    <t>其他对个人和家庭的补助支出</t>
  </si>
  <si>
    <t>四、资本性支出</t>
  </si>
  <si>
    <t>办公设备购置</t>
  </si>
  <si>
    <t>信息网络及软件购置更新</t>
  </si>
  <si>
    <t>其他资本性支出</t>
  </si>
  <si>
    <t>表8：</t>
  </si>
  <si>
    <t>依据</t>
  </si>
  <si>
    <t>本单位本年度无此项预算</t>
  </si>
  <si>
    <t>表9：</t>
  </si>
  <si>
    <t>襄垣县潞安小学政府采购安排情况说明</t>
  </si>
  <si>
    <t>采购文号</t>
  </si>
  <si>
    <t>采购金额</t>
  </si>
  <si>
    <t>项目用途</t>
  </si>
  <si>
    <t>机器人套装</t>
  </si>
  <si>
    <t>教学</t>
  </si>
  <si>
    <t>广播系统</t>
  </si>
  <si>
    <t>电脑</t>
  </si>
  <si>
    <t>办公</t>
  </si>
  <si>
    <t>打印机</t>
  </si>
  <si>
    <t>打印、复印一体机</t>
  </si>
  <si>
    <t>多功能报告厅智能化系统</t>
  </si>
  <si>
    <t>LED显示屏（320mm*160mm*414块）</t>
  </si>
  <si>
    <t>LED显示屏（320mm*160mm*81块）</t>
  </si>
  <si>
    <t>民乐器服</t>
  </si>
  <si>
    <t>拉杆音箱</t>
  </si>
  <si>
    <t>民乐器</t>
  </si>
  <si>
    <t>三门衣柜</t>
  </si>
  <si>
    <t>鞋柜</t>
  </si>
  <si>
    <t>实木挂衣架</t>
  </si>
  <si>
    <t>单人床</t>
  </si>
  <si>
    <t>空调机1P</t>
  </si>
  <si>
    <t>电热水器50L</t>
  </si>
  <si>
    <t>单人沙发</t>
  </si>
  <si>
    <t>三人沙发</t>
  </si>
  <si>
    <t>速印机（理光A3）</t>
  </si>
  <si>
    <t>军乐服</t>
  </si>
  <si>
    <t>旗手服</t>
  </si>
  <si>
    <t>新建厕所</t>
  </si>
  <si>
    <t>表10：</t>
  </si>
  <si>
    <t>名称</t>
  </si>
  <si>
    <t>解释</t>
  </si>
  <si>
    <t>普通教育</t>
  </si>
  <si>
    <t>普通教育：主要以升学为目标，以基础科学知识为主要教学内容的学校教育。</t>
  </si>
  <si>
    <t>事业收入</t>
  </si>
  <si>
    <t>事业收入：指事业单位开展专业业务活动及其辅助活动取得的收入；事业单位收到的财政专户实际核拨的教育收费等资金在此反映。</t>
  </si>
  <si>
    <t>表11：</t>
  </si>
  <si>
    <t>增减变化原因</t>
  </si>
  <si>
    <t>1、因公出国出(境)费</t>
  </si>
  <si>
    <t>2、公务接待费</t>
  </si>
  <si>
    <t>3、公务用车费</t>
  </si>
  <si>
    <t>其中:(1)公务用车运行维护费</t>
  </si>
  <si>
    <t>(2)公务用车购置费</t>
  </si>
  <si>
    <t>表12：</t>
  </si>
  <si>
    <t>执收部门</t>
  </si>
  <si>
    <t>设立依据</t>
  </si>
  <si>
    <t>征收方式</t>
  </si>
  <si>
    <t>标准</t>
  </si>
  <si>
    <t>预计征收规模</t>
  </si>
  <si>
    <t>1、...</t>
  </si>
  <si>
    <t>2、...</t>
  </si>
  <si>
    <t>...</t>
  </si>
  <si>
    <t>表13：</t>
  </si>
  <si>
    <t>表14：</t>
  </si>
  <si>
    <t>依据文号</t>
  </si>
  <si>
    <t>表15：</t>
  </si>
  <si>
    <t>民生支出情况公开表</t>
  </si>
  <si>
    <t>年  月  日</t>
  </si>
  <si>
    <t>序号</t>
  </si>
  <si>
    <t>预算规模</t>
  </si>
  <si>
    <t>补助标准</t>
  </si>
  <si>
    <t>发放程序</t>
  </si>
  <si>
    <t>资金分配结果</t>
  </si>
  <si>
    <t>未发放（需说明原因）            已发放但未发放完（需说明发放进度，发放完成预计时间等）</t>
  </si>
  <si>
    <t>未分配（需说明原因）            已分配但未分配完（需说明分配进度，分配完成预计时间等）</t>
  </si>
  <si>
    <t>办公费</t>
  </si>
</sst>
</file>

<file path=docProps/tbak/sheet10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0"/>
  <sheetViews>
    <sheetView workbookViewId="0"/>
  </sheetViews>
  <sheetFormatPr defaultRowHeight="14.25" defaultColWidth="8.0"/>
  <sheetData>
    <row r="1" ht="14.25" customHeight="1">
      <c r="A1" s="0" t="s">
        <v>225</v>
      </c>
    </row>
    <row r="2" ht="50.1" customHeight="1">
      <c r="A2" s="34" t="s">
        <v>19</v>
      </c>
      <c r="B2" s="34"/>
      <c r="C2" s="34"/>
      <c r="D2" s="34"/>
    </row>
    <row r="3" ht="24.0" customHeight="1">
      <c r="A3" s="8" t="s">
        <v>49</v>
      </c>
      <c r="B3" s="8" t="s">
        <v>50</v>
      </c>
      <c r="C3" s="8" t="s">
        <v>226</v>
      </c>
      <c r="D3" s="8" t="s">
        <v>39</v>
      </c>
    </row>
    <row r="4" ht="24.0" customHeight="1">
      <c r="A4" s="8" t="s">
        <v>294</v>
      </c>
      <c r="B4" s="8">
        <v>8.45</v>
      </c>
      <c r="C4" s="8"/>
      <c r="D4" s="8" t="s">
        <v>227</v>
      </c>
    </row>
    <row r="5" ht="24.0" customHeight="1">
      <c r="A5" s="8"/>
      <c r="B5" s="8"/>
      <c r="C5" s="8"/>
      <c r="D5" s="8"/>
    </row>
    <row r="6" ht="24.0" customHeight="1">
      <c r="A6" s="8"/>
      <c r="B6" s="8"/>
      <c r="C6" s="8"/>
      <c r="D6" s="8"/>
    </row>
    <row r="7" ht="24.0" customHeight="1">
      <c r="A7" s="8"/>
      <c r="B7" s="8"/>
      <c r="C7" s="8"/>
      <c r="D7" s="8"/>
    </row>
    <row r="8" ht="24.0" customHeight="1">
      <c r="A8" s="8"/>
      <c r="B8" s="8"/>
      <c r="C8" s="8"/>
      <c r="D8" s="8"/>
    </row>
    <row r="9" ht="24.0" customHeight="1">
      <c r="A9" s="8"/>
      <c r="B9" s="8"/>
      <c r="C9" s="8"/>
      <c r="D9" s="8"/>
    </row>
    <row r="10" ht="24.0" customHeight="1">
      <c r="A10" s="31"/>
      <c r="B10" s="31"/>
      <c r="C10" s="31"/>
      <c r="D10" s="31"/>
    </row>
  </sheetData>
  <mergeCells>
    <mergeCell ref="A2:D2"/>
  </mergeCells>
</worksheet>
</file>